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Sheet1!$A$1:$I$65</definedName>
    <definedName name="_xlnm.Print_Titles" localSheetId="0">Sheet1!$2:$3</definedName>
  </definedNames>
  <calcPr calcId="125725"/>
</workbook>
</file>

<file path=xl/calcChain.xml><?xml version="1.0" encoding="utf-8"?>
<calcChain xmlns="http://schemas.openxmlformats.org/spreadsheetml/2006/main">
  <c r="H66" i="1"/>
  <c r="G66"/>
</calcChain>
</file>

<file path=xl/comments1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A2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<sst xmlns="http://schemas.openxmlformats.org/spreadsheetml/2006/main" count="690" uniqueCount="227">
  <si>
    <t xml:space="preserve">رديف </t>
  </si>
  <si>
    <t>شهر</t>
  </si>
  <si>
    <t>کد شناسایی سیستم</t>
  </si>
  <si>
    <t xml:space="preserve">نشانی </t>
  </si>
  <si>
    <t xml:space="preserve">نوع ملک </t>
  </si>
  <si>
    <t xml:space="preserve">سهم مالکیت </t>
  </si>
  <si>
    <t>نام پروژه فعلی</t>
  </si>
  <si>
    <t>پیشنهاد اقدام آتی</t>
  </si>
  <si>
    <t>اردبیل</t>
  </si>
  <si>
    <t>پلاک ثبتی</t>
  </si>
  <si>
    <t>فرعی</t>
  </si>
  <si>
    <t>اصلی</t>
  </si>
  <si>
    <t>مساحت</t>
  </si>
  <si>
    <t>عرصه</t>
  </si>
  <si>
    <t>اعیان</t>
  </si>
  <si>
    <t>متصرف</t>
  </si>
  <si>
    <t>دارد</t>
  </si>
  <si>
    <t>ندارد</t>
  </si>
  <si>
    <t>معارض</t>
  </si>
  <si>
    <t>تعریف پروژه</t>
  </si>
  <si>
    <t>فروش</t>
  </si>
  <si>
    <t>مغازه شماره12</t>
  </si>
  <si>
    <t>مغازه شماره13</t>
  </si>
  <si>
    <t>مغازه شماره54</t>
  </si>
  <si>
    <t>مغازه شماره56</t>
  </si>
  <si>
    <t>مغازه شماره58</t>
  </si>
  <si>
    <t>مغازه شماره60</t>
  </si>
  <si>
    <t>مغازه شماره61</t>
  </si>
  <si>
    <t>مغازه شماره62</t>
  </si>
  <si>
    <t>مغازه شماره64</t>
  </si>
  <si>
    <t>مغازه شماره65</t>
  </si>
  <si>
    <t>مغازه شماره66</t>
  </si>
  <si>
    <t>مغازه شماره68</t>
  </si>
  <si>
    <t>مغازه شماره71</t>
  </si>
  <si>
    <t>مغازه شماره73</t>
  </si>
  <si>
    <t>19/37</t>
  </si>
  <si>
    <t>15/42</t>
  </si>
  <si>
    <t>25/37</t>
  </si>
  <si>
    <t>13/90</t>
  </si>
  <si>
    <t>14/93</t>
  </si>
  <si>
    <t>50/08</t>
  </si>
  <si>
    <t>16/07</t>
  </si>
  <si>
    <t>15/97</t>
  </si>
  <si>
    <t>22/86</t>
  </si>
  <si>
    <t>22/33</t>
  </si>
  <si>
    <t>22/40</t>
  </si>
  <si>
    <t>14/74</t>
  </si>
  <si>
    <t xml:space="preserve"> عالی قاپوی</t>
  </si>
  <si>
    <t>تجاری</t>
  </si>
  <si>
    <t>مجتمع بلوک D</t>
  </si>
  <si>
    <t>*</t>
  </si>
  <si>
    <t>تجاری-ط1</t>
  </si>
  <si>
    <t>تجاری-زیرزمین</t>
  </si>
  <si>
    <t>6826/24</t>
  </si>
  <si>
    <t>مسکونی</t>
  </si>
  <si>
    <t>محله جمعه مسجد</t>
  </si>
  <si>
    <r>
      <rPr>
        <sz val="8"/>
        <color theme="1"/>
        <rFont val="B Titr"/>
        <charset val="178"/>
      </rPr>
      <t>خ-مصطفی خمینی-خ-سیف اله</t>
    </r>
    <r>
      <rPr>
        <sz val="11"/>
        <color theme="1"/>
        <rFont val="B Titr"/>
        <charset val="178"/>
      </rPr>
      <t xml:space="preserve"> </t>
    </r>
  </si>
  <si>
    <t>1و2و3تفکیکی</t>
  </si>
  <si>
    <t>6232/10</t>
  </si>
  <si>
    <t>بلوکE</t>
  </si>
  <si>
    <t>473/50</t>
  </si>
  <si>
    <t>155/55</t>
  </si>
  <si>
    <t>209/95</t>
  </si>
  <si>
    <t>312/56</t>
  </si>
  <si>
    <t>268/61</t>
  </si>
  <si>
    <t>241/70</t>
  </si>
  <si>
    <t>70/40</t>
  </si>
  <si>
    <t>به پا نوشت رجوع شود</t>
  </si>
  <si>
    <t>خ-سعدی</t>
  </si>
  <si>
    <t xml:space="preserve">محله معمار </t>
  </si>
  <si>
    <t>محله معمار</t>
  </si>
  <si>
    <t>6دانگ</t>
  </si>
  <si>
    <t>جنب دیواره جمعه مسجد ک-بن بست</t>
  </si>
  <si>
    <t>مسکونی  نرسیده به حمام چاکر عباسی</t>
  </si>
  <si>
    <t>ملک تجاری مسکونی خ امام علی</t>
  </si>
  <si>
    <t>ملک واقع در عالی قاپو</t>
  </si>
  <si>
    <t>ملک واقع در خ سعدی</t>
  </si>
  <si>
    <t>ملک واقع در محله معمار</t>
  </si>
  <si>
    <t>مجتمع 96 باب مغازه شاه اسماعیل خطایی</t>
  </si>
  <si>
    <t xml:space="preserve">  </t>
  </si>
  <si>
    <t>ملک واقع در  خ-  امام علی</t>
  </si>
  <si>
    <t>ملک واقع در  خ- امام علی</t>
  </si>
  <si>
    <t>کوچه در بند عالی قاپو</t>
  </si>
  <si>
    <t>تجاری-مسکونی</t>
  </si>
  <si>
    <t>1702/1</t>
  </si>
  <si>
    <t>1723/1</t>
  </si>
  <si>
    <t xml:space="preserve">  1694/2  ,   1693/1  </t>
  </si>
  <si>
    <t>وضعیت املاک استان اردبیل                  (آذر ماه 1392)</t>
  </si>
  <si>
    <t>وضعیت املاک استان اردبیل                  آذر ماه 1392)</t>
  </si>
  <si>
    <r>
      <t xml:space="preserve">          </t>
    </r>
    <r>
      <rPr>
        <sz val="10"/>
        <color theme="1"/>
        <rFont val="B Titr"/>
        <charset val="178"/>
      </rPr>
      <t xml:space="preserve">            پا نوشت ردیف شماره 29 :  54 باب مغازه سهم  شرکت مادر تخصصی در دست تجمیع(قابل فروش)</t>
    </r>
  </si>
  <si>
    <r>
      <rPr>
        <sz val="11"/>
        <color theme="1"/>
        <rFont val="B Titr"/>
        <charset val="178"/>
      </rPr>
      <t xml:space="preserve">         </t>
    </r>
    <r>
      <rPr>
        <sz val="10"/>
        <color theme="1"/>
        <rFont val="B Titr"/>
        <charset val="178"/>
      </rPr>
      <t xml:space="preserve">       </t>
    </r>
  </si>
  <si>
    <t xml:space="preserve"> پانوشت رديف شماره 23  :   مسکونی 90 متر طبقه اول ومسکونی طبقه 2 با 90 متر و  تجاری 52 مترطبقه هم کف با زیر زمبن  و نیم طبقه بالای همکف و فضای پشت مغازه در همکف( قابل فروش)</t>
  </si>
  <si>
    <t>1813/1/20</t>
  </si>
  <si>
    <t xml:space="preserve"> پانوشت رديف هاي 25-26و27 : در مرحله اجراي ماده 45 ( قابل فروش )</t>
  </si>
  <si>
    <t>واقع درخيابان سيف اله</t>
  </si>
  <si>
    <t xml:space="preserve"> </t>
  </si>
  <si>
    <t>اردبیل-خ شیخ صفی- حریم بقعه شیخ صفی الدین اردبیلی-مجتمع تجاری عالی قاپو بلوک D طبقه اول- واحد12</t>
  </si>
  <si>
    <t>اردبیل-خ شیخ صفی- حریم بقعه شیخ صفی الدین اردبیلی-مجتمع تجاری عالی قاپو بلوک D طبقه اول- واحد13</t>
  </si>
  <si>
    <t>اردبیل-خ شیخ صفی-حریم بقعه شیخ صفی الدین اردبیلی-مجتمع تجاری عالی قاپوبلوک D زیرزمین واحد58</t>
  </si>
  <si>
    <t>اردبیل-خ شیخ صفی-حریم بقعه شیخ صفی الدین اردبیلی-مجتمع تجاری عالی قاپوبلوک D زیرزمین واحد60</t>
  </si>
  <si>
    <t>اردبیل-خ شیخ صفی-حریم بقعه شیخ صفی الدین اردبیلی-مجتمع تجاری عالی قاپوبلوک D زیرزمین واحد61</t>
  </si>
  <si>
    <t>اردبیل-خ شیخ صفی-حریم بقعه شیخ صفی الدین اردبیلی-مجتمع تجاری عالی قاپوبلوک D زیرزمین واحد62</t>
  </si>
  <si>
    <t>اردبیل-خ شیخ صفی-حریم بقعه شیخ صفی الدین اردبیلی-مجتمع تجاری عالی قاپوبلوک D زیرزمین واحد64</t>
  </si>
  <si>
    <t>اردبیل-خ شیخ صفی-حریم بقعه شیخ صفی الدین اردبیلی-مجتمع تجاری عالی قاپوبلوک D زیرزمین واحد66</t>
  </si>
  <si>
    <t>اردبیل-خ شیخ صفی-حریم بقعه شیخ صفی الدین اردبیلی-مجتمع تجاری عالی قاپوبلوک D زیرزمین واحد68</t>
  </si>
  <si>
    <t>اردبیل-خ شیخ صفی - حریم بقعه شیخ صفی الدین اردبیلی-مجتمع نجاری عالی قاپو بلوک D زیرزمین واحد73</t>
  </si>
  <si>
    <t xml:space="preserve">اردبیل - محله جمعه مسجد - بر خیابان  خیابان امام علی ( ع ) </t>
  </si>
  <si>
    <t>اردبیل - محله جمعه مسجد - جنب دیواره جمعه مسجد</t>
  </si>
  <si>
    <t>اردبیل - محله جمعه مسجد - نرسیده به حمام چاکر عباسی</t>
  </si>
  <si>
    <t>پلاکهای 5377  الی 5393  و  5405  الی 5408</t>
  </si>
  <si>
    <t>پلاکهای 5377  الی 5393  و 5405  الی 5409</t>
  </si>
  <si>
    <t>پلاکهای 5377  الی 5393  و  5405  الی 5410</t>
  </si>
  <si>
    <t>پلاکهای 5377  الی 5393  و  5405  الی 5412</t>
  </si>
  <si>
    <t>پلاکهای 5377  الی 5393  و  5405  الی 5413</t>
  </si>
  <si>
    <t>پلاکهای 5377  الی 5393  و  5405  الی 5414</t>
  </si>
  <si>
    <t>پلاکهای 5377  الی 5393  و  5405  الی 5415</t>
  </si>
  <si>
    <t>پلاکهای 5377  الی 5393  و  5405  الی 5416</t>
  </si>
  <si>
    <t>پلاکهای 5377  الی 5393  و  5405  الی 5418</t>
  </si>
  <si>
    <t>پلاکهای 5377  الی 5393  و  5405  الی 5419</t>
  </si>
  <si>
    <t>پلاکهای 5377  الی 5393  و  5405  الی 5421</t>
  </si>
  <si>
    <t>1755</t>
  </si>
  <si>
    <t>1655</t>
  </si>
  <si>
    <t>1647</t>
  </si>
  <si>
    <t>1813/1/2</t>
  </si>
  <si>
    <t>قطعه 1و2و3 تفکیکی پلاکهای 1694/2 و1693/1</t>
  </si>
  <si>
    <t xml:space="preserve">ردیف </t>
  </si>
  <si>
    <t xml:space="preserve">پلاک ثبتی </t>
  </si>
  <si>
    <t xml:space="preserve">توضیحات </t>
  </si>
  <si>
    <t>واحد تجاری</t>
  </si>
  <si>
    <t>زمین مسکونی</t>
  </si>
  <si>
    <t xml:space="preserve">اردبیل - میدان عالی قاپو - کوچه درمان بوینی  </t>
  </si>
  <si>
    <t xml:space="preserve">خانه مسکونی </t>
  </si>
  <si>
    <t xml:space="preserve"> 50/08</t>
  </si>
  <si>
    <t xml:space="preserve"> 16/07</t>
  </si>
  <si>
    <t xml:space="preserve"> 15/97</t>
  </si>
  <si>
    <t xml:space="preserve"> 22/86</t>
  </si>
  <si>
    <t xml:space="preserve"> 22/40</t>
  </si>
  <si>
    <t xml:space="preserve"> 14/74</t>
  </si>
  <si>
    <t>ــــ</t>
  </si>
  <si>
    <t>اردبیل-خ شیخ صفی - حریم بقعه شیخ صفی الدین اردبیلی-مجتمع نجاری عالی قاپو بلوک D زیرزمین واحد57</t>
  </si>
  <si>
    <t>19/55</t>
  </si>
  <si>
    <t>22/54</t>
  </si>
  <si>
    <t>اردبیل-خ شیخ صفی - حریم بقعه شیخ صفی الدین اردبیلی-مجتمع نجاری عالی قاپو بلوک D زیرزمین واحد72</t>
  </si>
  <si>
    <t>17/81</t>
  </si>
  <si>
    <t>اردبیل-خ شیخ صفی - حریم بقعه شیخ صفی الدین اردبیلی-مجتمع نجاری عالی قاپو بلوک D زیرزمین واحد74</t>
  </si>
  <si>
    <t xml:space="preserve">قیمت پایه مربوط به مالکیت اعیانی و سرقفلی است </t>
  </si>
  <si>
    <t>اردبیل-خ شیخ صفی- حریم بقعه شیخ صفی الدین اردبیلی-مجتمع شاه اسماعیل خطائی بلوکE  طبقه اول- واحد27</t>
  </si>
  <si>
    <t>16/5</t>
  </si>
  <si>
    <t>14/5</t>
  </si>
  <si>
    <t>اردبیل-خ شیخ صفی- حریم بقعه شیخ صفی الدین اردبیلی-مجتمع شاه اسماعیل خطائی بلوکE  طبقه اول- واحد 29</t>
  </si>
  <si>
    <t>13/98</t>
  </si>
  <si>
    <t xml:space="preserve">اردبیل-خ شیخ صفی- حریم بقعه شیخ صفی الدین اردبیلی-مجتمع شاه اسماعیل خطائی بلوکE  طبقه اول- واحد 30 </t>
  </si>
  <si>
    <t>101/20</t>
  </si>
  <si>
    <t>اردبیل-خ شیخ صفی- حریم بقعه شیخ صفی الدین اردبیلی-مجتمع شاه اسماعیل خطائی بلوکE  طبقه اول- واحد 31</t>
  </si>
  <si>
    <t>16/60</t>
  </si>
  <si>
    <t>اردبیل-خ شیخ صفی- حریم بقعه شیخ صفی الدین اردبیلی-مجتمع شاه اسماعیل خطائی بلوکE  طبقه اول- واحد 32</t>
  </si>
  <si>
    <t>18/16</t>
  </si>
  <si>
    <t>اردبیل-خ شیخ صفی- حریم بقعه شیخ صفی الدین اردبیلی-مجتمع شاه اسماعیل خطائی بلوکE  طبقه اول- واحد 33</t>
  </si>
  <si>
    <t>21/94</t>
  </si>
  <si>
    <r>
      <t xml:space="preserve">اردبیل-خ شیخ صفی- حریم بقعه شیخ صفی الدین اردبیلی-مجتمع شاه اسماعیل خطائی بلوکE </t>
    </r>
    <r>
      <rPr>
        <b/>
        <sz val="9"/>
        <color theme="5"/>
        <rFont val="B Nazanin"/>
        <charset val="178"/>
      </rPr>
      <t xml:space="preserve"> طبقه اول</t>
    </r>
    <r>
      <rPr>
        <b/>
        <sz val="9"/>
        <color theme="1"/>
        <rFont val="B Nazanin"/>
        <charset val="178"/>
      </rPr>
      <t>- واحد 28</t>
    </r>
  </si>
  <si>
    <r>
      <t xml:space="preserve">اردبیل-خ شیخ صفی - حریم بقعه شیخ صفی الدین اردبیلی-مجتمع نجاری عالی قاپو بلوک D </t>
    </r>
    <r>
      <rPr>
        <b/>
        <sz val="9"/>
        <color rgb="FFFF0000"/>
        <rFont val="B Nazanin"/>
        <charset val="178"/>
      </rPr>
      <t>زیرزمین</t>
    </r>
    <r>
      <rPr>
        <b/>
        <sz val="9"/>
        <color theme="1"/>
        <rFont val="B Nazanin"/>
        <charset val="178"/>
      </rPr>
      <t xml:space="preserve"> واحد67</t>
    </r>
  </si>
  <si>
    <r>
      <t xml:space="preserve">اردبیل-خ شیخ صفی-حریم بقعه شیخ صفی الدین اردبیلی-مجتمع تجاری عالی قاپوبلوک D </t>
    </r>
    <r>
      <rPr>
        <b/>
        <sz val="9"/>
        <color rgb="FFFF0000"/>
        <rFont val="B Nazanin"/>
        <charset val="178"/>
      </rPr>
      <t>زیرزمین</t>
    </r>
    <r>
      <rPr>
        <b/>
        <sz val="9"/>
        <rFont val="B Nazanin"/>
        <charset val="178"/>
      </rPr>
      <t xml:space="preserve"> واحد54</t>
    </r>
  </si>
  <si>
    <r>
      <t xml:space="preserve">اردبیل-خ شیخ صفی- حریم بقعه شیخ صفی الدین اردبیلی-مجتمع شاه اسماعیل خطائی بلوکE  </t>
    </r>
    <r>
      <rPr>
        <b/>
        <sz val="9"/>
        <color rgb="FFFF0000"/>
        <rFont val="B Nazanin"/>
        <charset val="178"/>
      </rPr>
      <t>طبقه همکف</t>
    </r>
    <r>
      <rPr>
        <b/>
        <sz val="9"/>
        <color theme="1"/>
        <rFont val="B Nazanin"/>
        <charset val="178"/>
      </rPr>
      <t>- واحد 27</t>
    </r>
  </si>
  <si>
    <r>
      <t xml:space="preserve">اردبیل-خ شیخ صفی- حریم بقعه شیخ صفی الدین اردبیلی-مجتمع شاه اسماعیل خطائی بلوکE  </t>
    </r>
    <r>
      <rPr>
        <b/>
        <sz val="9"/>
        <color rgb="FFFF0000"/>
        <rFont val="B Nazanin"/>
        <charset val="178"/>
      </rPr>
      <t>طبقه زیرزمین</t>
    </r>
    <r>
      <rPr>
        <b/>
        <sz val="9"/>
        <color theme="1"/>
        <rFont val="B Nazanin"/>
        <charset val="178"/>
      </rPr>
      <t xml:space="preserve">- واحد 27 </t>
    </r>
  </si>
  <si>
    <t>اردبیل-خ شیخ صفی- حریم بقعه شیخ صفی الدین اردبیلی-مجتمع شاه اسماعیل خطائی بلوکE  طبقه زیر زمین - واحد 29</t>
  </si>
  <si>
    <t>اردبیل-خ شیخ صفی- حریم بقعه شیخ صفی الدین اردبیلی-مجتمع شاه اسماعیل خطائی بلوکE  طبقه زیرزمین - واحد 28</t>
  </si>
  <si>
    <t>17/5</t>
  </si>
  <si>
    <t>اردبیل-خ شیخ صفی- حریم بقعه شیخ صفی الدین اردبیلی-مجتمع شاه اسماعیل خطائی بلوکE  طبقه زیر زمین - واحد 30</t>
  </si>
  <si>
    <t>15/60</t>
  </si>
  <si>
    <t xml:space="preserve">اردبیل-خ شیخ صفی- حریم بقعه شیخ صفی الدین اردبیلی-مجتمع شاه اسماعیل خطائی بلوکE  طبقه زیر زمین - واحد 31 </t>
  </si>
  <si>
    <t>57/60</t>
  </si>
  <si>
    <t xml:space="preserve">اردبیل-خ شیخ صفی- حریم بقعه شیخ صفی الدین اردبیلی-مجتمع شاه اسماعیل خطائی بلوکE  طبقه زیر زمین - واحد 32 </t>
  </si>
  <si>
    <t>16/71</t>
  </si>
  <si>
    <t>اردبیل-خ شیخ صفی- حریم بقعه شیخ صفی الدین اردبیلی-مجتمع شاه اسماعیل خطائی بلوکE  طبقه زیر زمین - واحد 33</t>
  </si>
  <si>
    <t xml:space="preserve">اردبیل-خ شیخ صفی- حریم بقعه شیخ صفی الدین اردبیلی-مجتمع شاه اسماعیل خطائی بلوکE  طبقه زیر زمین - واحد 34 </t>
  </si>
  <si>
    <t>اردبیل-خ شیخ صفی- حریم بقعه شیخ صفی الدین اردبیلی-مجتمع شاه اسماعیل خطائی بلوکE  طبقه زیر زمین- واحد 35</t>
  </si>
  <si>
    <t xml:space="preserve">اردبیل - محله جمعه مسجد - بر خیابان  خیابان امام علی ( ع ) - نرسیده به کوچه یمینی </t>
  </si>
  <si>
    <t xml:space="preserve">یک باب مغازه تجاری به مساحت 52 متر مربع و دو واحد آپارتمان مسکونی هر یک 90 متر مربع - و هر یک دارای سند 6 دانگ مجزا - به صورت یکجا به فروش می رسد. </t>
  </si>
  <si>
    <t>36/92</t>
  </si>
  <si>
    <r>
      <t xml:space="preserve">اردبیل-خ شیخ صفی - حریم بقعه شیخ صفی الدین اردبیلی-مجتمع نجاری عالی قاپو بلوک </t>
    </r>
    <r>
      <rPr>
        <b/>
        <sz val="9"/>
        <color rgb="FFFF0000"/>
        <rFont val="B Nazanin"/>
        <charset val="178"/>
      </rPr>
      <t>طبقه همکف</t>
    </r>
    <r>
      <rPr>
        <b/>
        <sz val="9"/>
        <color theme="1"/>
        <rFont val="B Nazanin"/>
        <charset val="178"/>
      </rPr>
      <t xml:space="preserve"> واحد 25 </t>
    </r>
  </si>
  <si>
    <t>20/62</t>
  </si>
  <si>
    <t>اردبیل-خ شیخ صفی - حریم بقعه شیخ صفی الدین اردبیلی-مجتمع نجاری عالی قاپو بلوک D طبقه همکف واحد 27</t>
  </si>
  <si>
    <t>13/52</t>
  </si>
  <si>
    <t>اردبیل-خ شیخ صفی - حریم بقعه شیخ صفی الدین اردبیلی-مجتمع نجاری عالی قاپو بلوک D طبقه همکف واحد 29</t>
  </si>
  <si>
    <t>25/17</t>
  </si>
  <si>
    <t>اردبیل-خ شیخ صفی - حریم بقعه شیخ صفی الدین اردبیلی-مجتمع نجاری عالی قاپو بلوک Dطبقه همکف واحد 41</t>
  </si>
  <si>
    <t>17/62</t>
  </si>
  <si>
    <t>اردبیل-خ شیخ صفی - حریم بقعه شیخ صفی الدین اردبیلی-مجتمع نجاری عالی قاپو بلوک Dطبقه اول  واحد 1</t>
  </si>
  <si>
    <t>20/69</t>
  </si>
  <si>
    <t>اردبیل-خ شیخ صفی - حریم بقعه شیخ صفی الدین اردبیلی-مجتمع نجاری عالی قاپو بلوک D طبقه اول واحد 4</t>
  </si>
  <si>
    <t xml:space="preserve">اردبیل-خ شیخ صفی - حریم بقعه شیخ صفی الدین اردبیلی-مجتمع نجاری عالی قاپو بلوک D طبقه اول واحد 5 </t>
  </si>
  <si>
    <t xml:space="preserve">25/26 </t>
  </si>
  <si>
    <t xml:space="preserve">اردبیل-خ شیخ صفی - حریم بقعه شیخ صفی الدین اردبیلی-مجتمع نجاری عالی قاپو بلوک D طبقه اول واحد 8 </t>
  </si>
  <si>
    <t>19/33</t>
  </si>
  <si>
    <t>اردبیل-خ شیخ صفی - حریم بقعه شیخ صفی الدین اردبیلی-مجتمع نجاری عالی قاپو بلوک D طبقه اول واحد 9</t>
  </si>
  <si>
    <t>14/96</t>
  </si>
  <si>
    <t>اردبیل-خ شیخ صفی - حریم بقعه شیخ صفی الدین اردبیلی-مجتمع نجاری عالی قاپو بلوک D طبقه اول واحد 10</t>
  </si>
  <si>
    <t>14/05</t>
  </si>
  <si>
    <t>اردبیل-خ شیخ صفی - حریم بقعه شیخ صفی الدین اردبیلی-مجتمع نجاری عالی قاپو بلوک D طبقه اول واحد 11</t>
  </si>
  <si>
    <t>اردبیل-خ شیخ صفی - حریم بقعه شیخ صفی الدین اردبیلی-مجتمع نجاری عالی قاپو بلوک D طبقه اول واحد 16</t>
  </si>
  <si>
    <t>اردبیل-خ شیخ صفی - حریم بقعه شیخ صفی الدین اردبیلی-مجتمع نجاری عالی قاپو بلوک D طبقه اول واحد 18</t>
  </si>
  <si>
    <t>اردبیل-خ شیخ صفی - حریم بقعه شیخ صفی الدین اردبیلی-مجتمع نجاری عالی قاپو بلوک D طبقه اول واحد 21</t>
  </si>
  <si>
    <t>23/52</t>
  </si>
  <si>
    <t>اردبیل-خ شیخ صفی - حریم بقعه شیخ صفی الدین اردبیلی-مجتمع نجاری عالی قاپو بلوک D طبقه اول واحد 23</t>
  </si>
  <si>
    <t>17/56</t>
  </si>
  <si>
    <t xml:space="preserve">اردبیل - خیابان مصطفی خمینی - محله معمار </t>
  </si>
  <si>
    <t xml:space="preserve">زمین مسکونی </t>
  </si>
  <si>
    <t>93/57</t>
  </si>
  <si>
    <t xml:space="preserve">اردبیل - خیابان مصطفی خمینی -کوچه الهیاری </t>
  </si>
  <si>
    <t>114/46</t>
  </si>
  <si>
    <t xml:space="preserve">اردبیل سعدی - روبروی تالار وحدت </t>
  </si>
  <si>
    <t xml:space="preserve">دبیل-خ شیخ صفی - حریم بقعه شیخ صفی الدین اردبیلی-مجتمع نجاری عالی قاپو بلوک D طبقه همکف واحد 49 </t>
  </si>
  <si>
    <t xml:space="preserve">اردبیل-خ شیخ صفی - حریم بقعه شیخ صفی الدین اردبیلی-مجتمع نجاری عالی قاپو بلوک D طبقه همکف واحد 35/1 </t>
  </si>
  <si>
    <t>اردبیل-خ شیخ صفی - حریم بقعه شیخ صفی الدین اردبیلی-مجتمع نجاری عالی قاپو بلوک D طبقه همکف واحد35/2</t>
  </si>
  <si>
    <t>13/85</t>
  </si>
  <si>
    <t>11/95</t>
  </si>
  <si>
    <t>9/83</t>
  </si>
  <si>
    <t>6332/1</t>
  </si>
  <si>
    <t>قیمت پایه مربوط به مالکیت شش دانگ می باشد</t>
  </si>
  <si>
    <t>قیمت پایه مزایده (ریال)</t>
  </si>
  <si>
    <t>مبلغ سپرده شرکت در مزایده  (ریال)</t>
  </si>
  <si>
    <t xml:space="preserve">قیمت پایه مربوط به مالکیت اعیانی است و شامل سرقفلی      نمی باشد </t>
  </si>
  <si>
    <t>واحد مسکونی - واحد تجاری</t>
  </si>
  <si>
    <t>قیمت پایه مربوط به مالکیت شش دانگ عرصه</t>
  </si>
  <si>
    <t xml:space="preserve">قیمت پایه مربوط به مالکیت شش دانگ عرصه </t>
  </si>
  <si>
    <t>قیمت پایه مربوط به مالکیت شش دانگ است</t>
  </si>
  <si>
    <t>قیمت پایه مربوط به مالکیت شش دانگ است     -       (عقب نشینی احتمالی به عهده خریدار است )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</si>
</sst>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24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b/>
      <sz val="8"/>
      <color indexed="81"/>
      <name val="Tahoma"/>
      <family val="2"/>
    </font>
    <font>
      <sz val="8"/>
      <color theme="1"/>
      <name val="B Titr"/>
      <charset val="178"/>
    </font>
    <font>
      <sz val="7"/>
      <color theme="1"/>
      <name val="B Titr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sz val="11"/>
      <color theme="1"/>
      <name val="B Tir"/>
      <charset val="178"/>
    </font>
    <font>
      <b/>
      <sz val="10"/>
      <color theme="1"/>
      <name val="B Titr"/>
      <charset val="178"/>
    </font>
    <font>
      <sz val="8"/>
      <color theme="1"/>
      <name val="B Nazanin"/>
      <charset val="178"/>
    </font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9"/>
      <name val="B Nazanin"/>
      <charset val="178"/>
    </font>
    <font>
      <b/>
      <sz val="9"/>
      <color theme="1"/>
      <name val="B Nazanin"/>
      <charset val="178"/>
    </font>
    <font>
      <b/>
      <sz val="9"/>
      <color theme="5"/>
      <name val="B Nazanin"/>
      <charset val="178"/>
    </font>
    <font>
      <b/>
      <sz val="9"/>
      <color rgb="FFFF0000"/>
      <name val="B Nazanin"/>
      <charset val="178"/>
    </font>
    <font>
      <sz val="11"/>
      <color rgb="FFFF0000"/>
      <name val="Arial"/>
      <family val="2"/>
      <scheme val="minor"/>
    </font>
    <font>
      <sz val="9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2  Titr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b/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Border="1"/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3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/>
    <xf numFmtId="0" fontId="9" fillId="0" borderId="6" xfId="0" applyFont="1" applyBorder="1" applyAlignment="1">
      <alignment horizontal="center" vertical="center" wrapText="1"/>
    </xf>
    <xf numFmtId="0" fontId="10" fillId="0" borderId="0" xfId="0" applyFont="1"/>
    <xf numFmtId="0" fontId="13" fillId="0" borderId="4" xfId="0" applyFont="1" applyBorder="1" applyAlignment="1">
      <alignment horizontal="center" vertical="center" wrapText="1" readingOrder="2"/>
    </xf>
    <xf numFmtId="0" fontId="0" fillId="4" borderId="0" xfId="0" applyFill="1"/>
    <xf numFmtId="0" fontId="16" fillId="3" borderId="0" xfId="0" applyFont="1" applyFill="1"/>
    <xf numFmtId="0" fontId="0" fillId="3" borderId="0" xfId="0" applyFill="1"/>
    <xf numFmtId="0" fontId="17" fillId="0" borderId="0" xfId="0" applyFont="1"/>
    <xf numFmtId="0" fontId="13" fillId="3" borderId="3" xfId="0" applyFont="1" applyFill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top" wrapText="1" readingOrder="2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 readingOrder="2"/>
    </xf>
    <xf numFmtId="0" fontId="17" fillId="0" borderId="1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 readingOrder="2"/>
    </xf>
    <xf numFmtId="3" fontId="18" fillId="0" borderId="5" xfId="0" applyNumberFormat="1" applyFont="1" applyBorder="1" applyAlignment="1">
      <alignment horizontal="center" vertical="center" wrapText="1" readingOrder="2"/>
    </xf>
    <xf numFmtId="3" fontId="18" fillId="0" borderId="2" xfId="0" applyNumberFormat="1" applyFont="1" applyBorder="1" applyAlignment="1">
      <alignment horizontal="center" vertical="center" wrapText="1" readingOrder="2"/>
    </xf>
    <xf numFmtId="3" fontId="18" fillId="0" borderId="4" xfId="0" applyNumberFormat="1" applyFont="1" applyBorder="1" applyAlignment="1">
      <alignment horizontal="center" vertical="center" wrapText="1" readingOrder="2"/>
    </xf>
    <xf numFmtId="3" fontId="18" fillId="3" borderId="4" xfId="0" applyNumberFormat="1" applyFont="1" applyFill="1" applyBorder="1" applyAlignment="1">
      <alignment horizontal="center" vertical="center" wrapText="1" readingOrder="2"/>
    </xf>
    <xf numFmtId="3" fontId="18" fillId="3" borderId="5" xfId="0" applyNumberFormat="1" applyFont="1" applyFill="1" applyBorder="1" applyAlignment="1">
      <alignment horizontal="center" vertical="center" wrapText="1" readingOrder="2"/>
    </xf>
    <xf numFmtId="0" fontId="19" fillId="3" borderId="3" xfId="0" applyFont="1" applyFill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 readingOrder="2"/>
    </xf>
    <xf numFmtId="0" fontId="17" fillId="0" borderId="3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shrinkToFi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49" fontId="12" fillId="3" borderId="18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 shrinkToFit="1"/>
    </xf>
    <xf numFmtId="0" fontId="12" fillId="3" borderId="12" xfId="0" applyFont="1" applyFill="1" applyBorder="1" applyAlignment="1">
      <alignment horizontal="center" vertical="center" wrapText="1" shrinkToFit="1"/>
    </xf>
    <xf numFmtId="0" fontId="13" fillId="3" borderId="1" xfId="0" applyFont="1" applyFill="1" applyBorder="1" applyAlignment="1">
      <alignment horizontal="center"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4" xfId="0" applyFont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1" fillId="3" borderId="19" xfId="1" applyNumberFormat="1" applyFont="1" applyFill="1" applyBorder="1" applyAlignment="1">
      <alignment horizontal="center" vertical="center" shrinkToFit="1" readingOrder="2"/>
    </xf>
    <xf numFmtId="0" fontId="21" fillId="0" borderId="13" xfId="1" applyNumberFormat="1" applyFont="1" applyFill="1" applyBorder="1" applyAlignment="1">
      <alignment horizontal="center" vertical="center" shrinkToFit="1" readingOrder="2"/>
    </xf>
    <xf numFmtId="0" fontId="21" fillId="0" borderId="20" xfId="1" applyNumberFormat="1" applyFont="1" applyFill="1" applyBorder="1" applyAlignment="1">
      <alignment horizontal="center" vertical="center" shrinkToFit="1" readingOrder="2"/>
    </xf>
    <xf numFmtId="17" fontId="21" fillId="0" borderId="21" xfId="1" applyNumberFormat="1" applyFont="1" applyFill="1" applyBorder="1" applyAlignment="1">
      <alignment horizontal="center" vertical="center" shrinkToFit="1" readingOrder="2"/>
    </xf>
    <xf numFmtId="16" fontId="21" fillId="0" borderId="21" xfId="1" applyNumberFormat="1" applyFont="1" applyFill="1" applyBorder="1" applyAlignment="1">
      <alignment horizontal="center" vertical="center" shrinkToFit="1" readingOrder="2"/>
    </xf>
    <xf numFmtId="0" fontId="21" fillId="0" borderId="21" xfId="1" applyNumberFormat="1" applyFont="1" applyFill="1" applyBorder="1" applyAlignment="1">
      <alignment horizontal="center" vertical="center" shrinkToFit="1" readingOrder="2"/>
    </xf>
    <xf numFmtId="0" fontId="18" fillId="3" borderId="13" xfId="0" applyFont="1" applyFill="1" applyBorder="1" applyAlignment="1">
      <alignment horizontal="center" vertical="center" wrapText="1" readingOrder="2"/>
    </xf>
    <xf numFmtId="0" fontId="18" fillId="0" borderId="19" xfId="0" applyFont="1" applyBorder="1" applyAlignment="1">
      <alignment horizontal="center" vertical="center" wrapText="1" readingOrder="2"/>
    </xf>
    <xf numFmtId="0" fontId="18" fillId="0" borderId="13" xfId="0" applyFont="1" applyBorder="1" applyAlignment="1">
      <alignment horizontal="center" vertical="center" wrapText="1" readingOrder="2"/>
    </xf>
    <xf numFmtId="17" fontId="18" fillId="0" borderId="13" xfId="0" applyNumberFormat="1" applyFont="1" applyBorder="1" applyAlignment="1">
      <alignment horizontal="center" vertical="center" wrapText="1" readingOrder="2"/>
    </xf>
    <xf numFmtId="49" fontId="18" fillId="0" borderId="13" xfId="0" applyNumberFormat="1" applyFont="1" applyBorder="1" applyAlignment="1">
      <alignment horizontal="center" vertical="center" wrapText="1" readingOrder="2"/>
    </xf>
    <xf numFmtId="0" fontId="21" fillId="3" borderId="18" xfId="0" applyFont="1" applyFill="1" applyBorder="1" applyAlignment="1">
      <alignment horizontal="center" vertical="center"/>
    </xf>
    <xf numFmtId="0" fontId="18" fillId="3" borderId="18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 readingOrder="2"/>
    </xf>
    <xf numFmtId="0" fontId="22" fillId="3" borderId="1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textRotation="90" wrapText="1" readingOrder="2"/>
    </xf>
    <xf numFmtId="0" fontId="5" fillId="0" borderId="23" xfId="0" applyFont="1" applyBorder="1" applyAlignment="1">
      <alignment horizontal="center" vertical="center" textRotation="90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5" fillId="0" borderId="28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3" fontId="13" fillId="0" borderId="0" xfId="0" applyNumberFormat="1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PA102"/>
  <sheetViews>
    <sheetView rightToLeft="1" tabSelected="1" topLeftCell="A60" zoomScale="87" zoomScaleNormal="87" workbookViewId="0">
      <selection activeCell="H67" sqref="H67"/>
    </sheetView>
  </sheetViews>
  <sheetFormatPr defaultRowHeight="14.25"/>
  <cols>
    <col min="1" max="1" width="3.625" customWidth="1"/>
    <col min="2" max="2" width="32.375" customWidth="1"/>
    <col min="3" max="3" width="9.875" customWidth="1"/>
    <col min="4" max="4" width="11.5" customWidth="1"/>
    <col min="5" max="5" width="7.75" customWidth="1"/>
    <col min="6" max="6" width="7.625" customWidth="1"/>
    <col min="7" max="7" width="16.875" customWidth="1"/>
    <col min="8" max="8" width="16.625" customWidth="1"/>
    <col min="9" max="9" width="34" customWidth="1"/>
    <col min="10" max="10" width="10" customWidth="1"/>
  </cols>
  <sheetData>
    <row r="1" spans="1:9" ht="26.25" customHeight="1" thickBot="1">
      <c r="B1" s="21"/>
      <c r="D1" s="100"/>
      <c r="E1" s="100"/>
    </row>
    <row r="2" spans="1:9" ht="30" customHeight="1" thickBot="1">
      <c r="A2" s="105" t="s">
        <v>125</v>
      </c>
      <c r="B2" s="107" t="s">
        <v>3</v>
      </c>
      <c r="C2" s="101" t="s">
        <v>126</v>
      </c>
      <c r="D2" s="101" t="s">
        <v>4</v>
      </c>
      <c r="E2" s="103" t="s">
        <v>12</v>
      </c>
      <c r="F2" s="104"/>
      <c r="G2" s="101" t="s">
        <v>219</v>
      </c>
      <c r="H2" s="101" t="s">
        <v>220</v>
      </c>
      <c r="I2" s="98" t="s">
        <v>127</v>
      </c>
    </row>
    <row r="3" spans="1:9" s="16" customFormat="1" ht="45.75" customHeight="1" thickBot="1">
      <c r="A3" s="106"/>
      <c r="B3" s="108"/>
      <c r="C3" s="109"/>
      <c r="D3" s="102"/>
      <c r="E3" s="66" t="s">
        <v>13</v>
      </c>
      <c r="F3" s="66" t="s">
        <v>14</v>
      </c>
      <c r="G3" s="102"/>
      <c r="H3" s="102"/>
      <c r="I3" s="99"/>
    </row>
    <row r="4" spans="1:9" ht="47.25" customHeight="1" thickBot="1">
      <c r="A4" s="37">
        <v>1</v>
      </c>
      <c r="B4" s="39" t="s">
        <v>96</v>
      </c>
      <c r="C4" s="40" t="s">
        <v>109</v>
      </c>
      <c r="D4" s="92" t="s">
        <v>128</v>
      </c>
      <c r="E4" s="55" t="s">
        <v>138</v>
      </c>
      <c r="F4" s="70" t="s">
        <v>35</v>
      </c>
      <c r="G4" s="34">
        <v>851500000</v>
      </c>
      <c r="H4" s="33">
        <v>85150000</v>
      </c>
      <c r="I4" s="35" t="s">
        <v>145</v>
      </c>
    </row>
    <row r="5" spans="1:9" ht="48" customHeight="1" thickBot="1">
      <c r="A5" s="38">
        <v>2</v>
      </c>
      <c r="B5" s="36" t="s">
        <v>97</v>
      </c>
      <c r="C5" s="41" t="s">
        <v>110</v>
      </c>
      <c r="D5" s="93" t="s">
        <v>128</v>
      </c>
      <c r="E5" s="56" t="s">
        <v>138</v>
      </c>
      <c r="F5" s="71" t="s">
        <v>36</v>
      </c>
      <c r="G5" s="30">
        <v>677700000</v>
      </c>
      <c r="H5" s="32">
        <v>67770000</v>
      </c>
      <c r="I5" s="35" t="s">
        <v>145</v>
      </c>
    </row>
    <row r="6" spans="1:9" ht="43.5" customHeight="1" thickBot="1">
      <c r="A6" s="29">
        <v>3</v>
      </c>
      <c r="B6" s="36" t="s">
        <v>161</v>
      </c>
      <c r="C6" s="41" t="s">
        <v>111</v>
      </c>
      <c r="D6" s="93" t="s">
        <v>128</v>
      </c>
      <c r="E6" s="56" t="s">
        <v>138</v>
      </c>
      <c r="F6" s="71" t="s">
        <v>37</v>
      </c>
      <c r="G6" s="30">
        <v>848300000</v>
      </c>
      <c r="H6" s="32">
        <v>84830000</v>
      </c>
      <c r="I6" s="35" t="s">
        <v>145</v>
      </c>
    </row>
    <row r="7" spans="1:9" ht="49.5" customHeight="1" thickBot="1">
      <c r="A7" s="28">
        <v>4</v>
      </c>
      <c r="B7" s="64" t="s">
        <v>98</v>
      </c>
      <c r="C7" s="42" t="s">
        <v>112</v>
      </c>
      <c r="D7" s="94" t="s">
        <v>128</v>
      </c>
      <c r="E7" s="57" t="s">
        <v>138</v>
      </c>
      <c r="F7" s="72" t="s">
        <v>39</v>
      </c>
      <c r="G7" s="30">
        <v>618800000</v>
      </c>
      <c r="H7" s="32">
        <v>61880000</v>
      </c>
      <c r="I7" s="35" t="s">
        <v>145</v>
      </c>
    </row>
    <row r="8" spans="1:9" ht="49.5" customHeight="1" thickBot="1">
      <c r="A8" s="29">
        <v>5</v>
      </c>
      <c r="B8" s="64" t="s">
        <v>99</v>
      </c>
      <c r="C8" s="43" t="s">
        <v>113</v>
      </c>
      <c r="D8" s="95" t="s">
        <v>128</v>
      </c>
      <c r="E8" s="45" t="s">
        <v>138</v>
      </c>
      <c r="F8" s="73" t="s">
        <v>132</v>
      </c>
      <c r="G8" s="30">
        <v>1600100000</v>
      </c>
      <c r="H8" s="32">
        <v>149505000</v>
      </c>
      <c r="I8" s="35" t="s">
        <v>145</v>
      </c>
    </row>
    <row r="9" spans="1:9" ht="46.5" customHeight="1" thickBot="1">
      <c r="A9" s="28">
        <v>6</v>
      </c>
      <c r="B9" s="65" t="s">
        <v>100</v>
      </c>
      <c r="C9" s="43" t="s">
        <v>114</v>
      </c>
      <c r="D9" s="94" t="s">
        <v>128</v>
      </c>
      <c r="E9" s="45" t="s">
        <v>138</v>
      </c>
      <c r="F9" s="74" t="s">
        <v>133</v>
      </c>
      <c r="G9" s="30">
        <v>659500000</v>
      </c>
      <c r="H9" s="32">
        <v>65950000</v>
      </c>
      <c r="I9" s="35" t="s">
        <v>145</v>
      </c>
    </row>
    <row r="10" spans="1:9" ht="44.25" customHeight="1" thickBot="1">
      <c r="A10" s="29">
        <v>7</v>
      </c>
      <c r="B10" s="64" t="s">
        <v>101</v>
      </c>
      <c r="C10" s="43" t="s">
        <v>115</v>
      </c>
      <c r="D10" s="94" t="s">
        <v>128</v>
      </c>
      <c r="E10" s="45" t="s">
        <v>138</v>
      </c>
      <c r="F10" s="75" t="s">
        <v>134</v>
      </c>
      <c r="G10" s="30">
        <v>655200000</v>
      </c>
      <c r="H10" s="32">
        <v>65520000</v>
      </c>
      <c r="I10" s="35" t="s">
        <v>145</v>
      </c>
    </row>
    <row r="11" spans="1:9" ht="43.5" customHeight="1" thickBot="1">
      <c r="A11" s="28">
        <v>8</v>
      </c>
      <c r="B11" s="64" t="s">
        <v>102</v>
      </c>
      <c r="C11" s="43" t="s">
        <v>116</v>
      </c>
      <c r="D11" s="94" t="s">
        <v>128</v>
      </c>
      <c r="E11" s="45" t="s">
        <v>138</v>
      </c>
      <c r="F11" s="75" t="s">
        <v>135</v>
      </c>
      <c r="G11" s="30">
        <v>871900000</v>
      </c>
      <c r="H11" s="32">
        <v>87190000</v>
      </c>
      <c r="I11" s="35" t="s">
        <v>145</v>
      </c>
    </row>
    <row r="12" spans="1:9" ht="44.25" customHeight="1" thickBot="1">
      <c r="A12" s="29">
        <v>9</v>
      </c>
      <c r="B12" s="65" t="s">
        <v>103</v>
      </c>
      <c r="C12" s="43" t="s">
        <v>117</v>
      </c>
      <c r="D12" s="94" t="s">
        <v>128</v>
      </c>
      <c r="E12" s="45" t="s">
        <v>138</v>
      </c>
      <c r="F12" s="75" t="s">
        <v>136</v>
      </c>
      <c r="G12" s="30">
        <v>840800000</v>
      </c>
      <c r="H12" s="32">
        <v>84080000</v>
      </c>
      <c r="I12" s="35" t="s">
        <v>145</v>
      </c>
    </row>
    <row r="13" spans="1:9" ht="42.75" customHeight="1" thickBot="1">
      <c r="A13" s="28">
        <v>10</v>
      </c>
      <c r="B13" s="64" t="s">
        <v>104</v>
      </c>
      <c r="C13" s="43" t="s">
        <v>118</v>
      </c>
      <c r="D13" s="95" t="s">
        <v>128</v>
      </c>
      <c r="E13" s="45" t="s">
        <v>138</v>
      </c>
      <c r="F13" s="75" t="s">
        <v>136</v>
      </c>
      <c r="G13" s="30">
        <v>840800000</v>
      </c>
      <c r="H13" s="32">
        <v>84080000</v>
      </c>
      <c r="I13" s="35" t="s">
        <v>145</v>
      </c>
    </row>
    <row r="14" spans="1:9" ht="51" customHeight="1" thickBot="1">
      <c r="A14" s="29">
        <v>11</v>
      </c>
      <c r="B14" s="64" t="s">
        <v>105</v>
      </c>
      <c r="C14" s="43" t="s">
        <v>119</v>
      </c>
      <c r="D14" s="94" t="s">
        <v>128</v>
      </c>
      <c r="E14" s="45" t="s">
        <v>138</v>
      </c>
      <c r="F14" s="75" t="s">
        <v>137</v>
      </c>
      <c r="G14" s="30">
        <v>655200000</v>
      </c>
      <c r="H14" s="32">
        <v>65520000</v>
      </c>
      <c r="I14" s="35" t="s">
        <v>145</v>
      </c>
    </row>
    <row r="15" spans="1:9" ht="45.75" customHeight="1" thickBot="1">
      <c r="A15" s="28">
        <v>12</v>
      </c>
      <c r="B15" s="63" t="s">
        <v>139</v>
      </c>
      <c r="C15" s="44" t="s">
        <v>138</v>
      </c>
      <c r="D15" s="92" t="s">
        <v>128</v>
      </c>
      <c r="E15" s="44" t="s">
        <v>138</v>
      </c>
      <c r="F15" s="76" t="s">
        <v>140</v>
      </c>
      <c r="G15" s="34">
        <v>119000000</v>
      </c>
      <c r="H15" s="33">
        <v>11900000</v>
      </c>
      <c r="I15" s="35" t="s">
        <v>221</v>
      </c>
    </row>
    <row r="16" spans="1:9" ht="43.5" customHeight="1" thickBot="1">
      <c r="A16" s="29">
        <v>13</v>
      </c>
      <c r="B16" s="17" t="s">
        <v>160</v>
      </c>
      <c r="C16" s="45" t="s">
        <v>138</v>
      </c>
      <c r="D16" s="94" t="s">
        <v>128</v>
      </c>
      <c r="E16" s="45" t="s">
        <v>138</v>
      </c>
      <c r="F16" s="77" t="s">
        <v>141</v>
      </c>
      <c r="G16" s="30">
        <v>139400000</v>
      </c>
      <c r="H16" s="32">
        <v>13940000</v>
      </c>
      <c r="I16" s="35" t="s">
        <v>221</v>
      </c>
    </row>
    <row r="17" spans="1:9" ht="42" customHeight="1" thickBot="1">
      <c r="A17" s="28">
        <v>14</v>
      </c>
      <c r="B17" s="17" t="s">
        <v>142</v>
      </c>
      <c r="C17" s="45" t="s">
        <v>138</v>
      </c>
      <c r="D17" s="94" t="s">
        <v>128</v>
      </c>
      <c r="E17" s="45" t="s">
        <v>138</v>
      </c>
      <c r="F17" s="78" t="s">
        <v>143</v>
      </c>
      <c r="G17" s="30">
        <v>117900000</v>
      </c>
      <c r="H17" s="32">
        <v>11790000</v>
      </c>
      <c r="I17" s="35" t="s">
        <v>221</v>
      </c>
    </row>
    <row r="18" spans="1:9" ht="39.75" customHeight="1" thickBot="1">
      <c r="A18" s="29">
        <v>15</v>
      </c>
      <c r="B18" s="17" t="s">
        <v>144</v>
      </c>
      <c r="C18" s="45" t="s">
        <v>138</v>
      </c>
      <c r="D18" s="94" t="s">
        <v>128</v>
      </c>
      <c r="E18" s="45" t="s">
        <v>138</v>
      </c>
      <c r="F18" s="78" t="s">
        <v>178</v>
      </c>
      <c r="G18" s="30">
        <v>217700000</v>
      </c>
      <c r="H18" s="32">
        <v>21770000</v>
      </c>
      <c r="I18" s="35" t="s">
        <v>221</v>
      </c>
    </row>
    <row r="19" spans="1:9" ht="37.5" customHeight="1" thickBot="1">
      <c r="A19" s="28">
        <v>16</v>
      </c>
      <c r="B19" s="17" t="s">
        <v>179</v>
      </c>
      <c r="C19" s="45" t="s">
        <v>138</v>
      </c>
      <c r="D19" s="95" t="s">
        <v>128</v>
      </c>
      <c r="E19" s="45" t="s">
        <v>138</v>
      </c>
      <c r="F19" s="79" t="s">
        <v>180</v>
      </c>
      <c r="G19" s="30">
        <v>152200000</v>
      </c>
      <c r="H19" s="32">
        <v>15220000</v>
      </c>
      <c r="I19" s="35" t="s">
        <v>221</v>
      </c>
    </row>
    <row r="20" spans="1:9" ht="39.75" customHeight="1" thickBot="1">
      <c r="A20" s="29">
        <v>17</v>
      </c>
      <c r="B20" s="17" t="s">
        <v>181</v>
      </c>
      <c r="C20" s="45" t="s">
        <v>138</v>
      </c>
      <c r="D20" s="94" t="s">
        <v>128</v>
      </c>
      <c r="E20" s="45" t="s">
        <v>138</v>
      </c>
      <c r="F20" s="78" t="s">
        <v>182</v>
      </c>
      <c r="G20" s="30">
        <v>141500000</v>
      </c>
      <c r="H20" s="32">
        <v>14150000</v>
      </c>
      <c r="I20" s="35" t="s">
        <v>221</v>
      </c>
    </row>
    <row r="21" spans="1:9" ht="41.25" customHeight="1" thickBot="1">
      <c r="A21" s="28">
        <v>18</v>
      </c>
      <c r="B21" s="17" t="s">
        <v>183</v>
      </c>
      <c r="C21" s="45" t="s">
        <v>138</v>
      </c>
      <c r="D21" s="94" t="s">
        <v>128</v>
      </c>
      <c r="E21" s="45" t="s">
        <v>138</v>
      </c>
      <c r="F21" s="78" t="s">
        <v>184</v>
      </c>
      <c r="G21" s="30">
        <v>199400000</v>
      </c>
      <c r="H21" s="32">
        <v>19940000</v>
      </c>
      <c r="I21" s="35" t="s">
        <v>221</v>
      </c>
    </row>
    <row r="22" spans="1:9" ht="42" customHeight="1" thickBot="1">
      <c r="A22" s="29">
        <v>19</v>
      </c>
      <c r="B22" s="17" t="s">
        <v>185</v>
      </c>
      <c r="C22" s="45" t="s">
        <v>138</v>
      </c>
      <c r="D22" s="94" t="s">
        <v>128</v>
      </c>
      <c r="E22" s="45" t="s">
        <v>138</v>
      </c>
      <c r="F22" s="78" t="s">
        <v>141</v>
      </c>
      <c r="G22" s="30">
        <v>181200000</v>
      </c>
      <c r="H22" s="32">
        <v>18120000</v>
      </c>
      <c r="I22" s="35" t="s">
        <v>221</v>
      </c>
    </row>
    <row r="23" spans="1:9" ht="35.25" customHeight="1" thickBot="1">
      <c r="A23" s="28">
        <v>20</v>
      </c>
      <c r="B23" s="17" t="s">
        <v>211</v>
      </c>
      <c r="C23" s="45" t="s">
        <v>138</v>
      </c>
      <c r="D23" s="94" t="s">
        <v>128</v>
      </c>
      <c r="E23" s="45" t="s">
        <v>138</v>
      </c>
      <c r="F23" s="78" t="s">
        <v>186</v>
      </c>
      <c r="G23" s="30">
        <v>135100000</v>
      </c>
      <c r="H23" s="32">
        <v>13510000</v>
      </c>
      <c r="I23" s="35" t="s">
        <v>221</v>
      </c>
    </row>
    <row r="24" spans="1:9" ht="42.75" customHeight="1" thickBot="1">
      <c r="A24" s="29">
        <v>21</v>
      </c>
      <c r="B24" s="17" t="s">
        <v>212</v>
      </c>
      <c r="C24" s="45" t="s">
        <v>138</v>
      </c>
      <c r="D24" s="94" t="s">
        <v>128</v>
      </c>
      <c r="E24" s="45" t="s">
        <v>138</v>
      </c>
      <c r="F24" s="78" t="s">
        <v>214</v>
      </c>
      <c r="G24" s="30">
        <v>93300000</v>
      </c>
      <c r="H24" s="32">
        <v>9330000</v>
      </c>
      <c r="I24" s="35" t="s">
        <v>221</v>
      </c>
    </row>
    <row r="25" spans="1:9" ht="45" customHeight="1" thickBot="1">
      <c r="A25" s="28">
        <v>22</v>
      </c>
      <c r="B25" s="17" t="s">
        <v>213</v>
      </c>
      <c r="C25" s="45" t="s">
        <v>138</v>
      </c>
      <c r="D25" s="94" t="s">
        <v>128</v>
      </c>
      <c r="E25" s="45" t="s">
        <v>138</v>
      </c>
      <c r="F25" s="80" t="s">
        <v>215</v>
      </c>
      <c r="G25" s="30">
        <v>80400000</v>
      </c>
      <c r="H25" s="32">
        <v>8040000</v>
      </c>
      <c r="I25" s="35" t="s">
        <v>221</v>
      </c>
    </row>
    <row r="26" spans="1:9" ht="48" customHeight="1" thickBot="1">
      <c r="A26" s="29">
        <v>23</v>
      </c>
      <c r="B26" s="17" t="s">
        <v>187</v>
      </c>
      <c r="C26" s="45" t="s">
        <v>138</v>
      </c>
      <c r="D26" s="94" t="s">
        <v>128</v>
      </c>
      <c r="E26" s="45" t="s">
        <v>138</v>
      </c>
      <c r="F26" s="78" t="s">
        <v>188</v>
      </c>
      <c r="G26" s="31">
        <v>116800000</v>
      </c>
      <c r="H26" s="31">
        <v>11680000</v>
      </c>
      <c r="I26" s="35" t="s">
        <v>221</v>
      </c>
    </row>
    <row r="27" spans="1:9" ht="47.25" customHeight="1" thickBot="1">
      <c r="A27" s="28">
        <v>24</v>
      </c>
      <c r="B27" s="17" t="s">
        <v>189</v>
      </c>
      <c r="C27" s="45" t="s">
        <v>138</v>
      </c>
      <c r="D27" s="94" t="s">
        <v>128</v>
      </c>
      <c r="E27" s="45" t="s">
        <v>138</v>
      </c>
      <c r="F27" s="80" t="s">
        <v>216</v>
      </c>
      <c r="G27" s="32">
        <v>90000000</v>
      </c>
      <c r="H27" s="32">
        <v>9000000</v>
      </c>
      <c r="I27" s="35" t="s">
        <v>221</v>
      </c>
    </row>
    <row r="28" spans="1:9" ht="36" customHeight="1" thickBot="1">
      <c r="A28" s="29">
        <v>25</v>
      </c>
      <c r="B28" s="17" t="s">
        <v>190</v>
      </c>
      <c r="C28" s="45" t="s">
        <v>138</v>
      </c>
      <c r="D28" s="94" t="s">
        <v>128</v>
      </c>
      <c r="E28" s="45" t="s">
        <v>138</v>
      </c>
      <c r="F28" s="78" t="s">
        <v>191</v>
      </c>
      <c r="G28" s="32">
        <v>161900000</v>
      </c>
      <c r="H28" s="32">
        <v>16190000</v>
      </c>
      <c r="I28" s="35" t="s">
        <v>221</v>
      </c>
    </row>
    <row r="29" spans="1:9" ht="36" customHeight="1" thickBot="1">
      <c r="A29" s="28">
        <v>26</v>
      </c>
      <c r="B29" s="17" t="s">
        <v>192</v>
      </c>
      <c r="C29" s="45" t="s">
        <v>138</v>
      </c>
      <c r="D29" s="94" t="s">
        <v>128</v>
      </c>
      <c r="E29" s="45" t="s">
        <v>138</v>
      </c>
      <c r="F29" s="78" t="s">
        <v>193</v>
      </c>
      <c r="G29" s="32">
        <v>117900000</v>
      </c>
      <c r="H29" s="32">
        <v>11790000</v>
      </c>
      <c r="I29" s="35" t="s">
        <v>221</v>
      </c>
    </row>
    <row r="30" spans="1:9" ht="39.75" customHeight="1" thickBot="1">
      <c r="A30" s="29">
        <v>27</v>
      </c>
      <c r="B30" s="17" t="s">
        <v>194</v>
      </c>
      <c r="C30" s="45" t="s">
        <v>138</v>
      </c>
      <c r="D30" s="94" t="s">
        <v>128</v>
      </c>
      <c r="E30" s="45" t="s">
        <v>138</v>
      </c>
      <c r="F30" s="78" t="s">
        <v>195</v>
      </c>
      <c r="G30" s="32">
        <v>98600000</v>
      </c>
      <c r="H30" s="32">
        <v>9860000</v>
      </c>
      <c r="I30" s="35" t="s">
        <v>221</v>
      </c>
    </row>
    <row r="31" spans="1:9" ht="37.5" customHeight="1" thickBot="1">
      <c r="A31" s="28">
        <v>28</v>
      </c>
      <c r="B31" s="17" t="s">
        <v>196</v>
      </c>
      <c r="C31" s="45" t="s">
        <v>138</v>
      </c>
      <c r="D31" s="94" t="s">
        <v>128</v>
      </c>
      <c r="E31" s="45" t="s">
        <v>138</v>
      </c>
      <c r="F31" s="78" t="s">
        <v>197</v>
      </c>
      <c r="G31" s="32">
        <v>113600000</v>
      </c>
      <c r="H31" s="32">
        <v>11360000</v>
      </c>
      <c r="I31" s="35" t="s">
        <v>221</v>
      </c>
    </row>
    <row r="32" spans="1:9" ht="41.25" customHeight="1" thickBot="1">
      <c r="A32" s="29">
        <v>29</v>
      </c>
      <c r="B32" s="17" t="s">
        <v>198</v>
      </c>
      <c r="C32" s="45" t="s">
        <v>138</v>
      </c>
      <c r="D32" s="94" t="s">
        <v>128</v>
      </c>
      <c r="E32" s="67" t="s">
        <v>138</v>
      </c>
      <c r="F32" s="79"/>
      <c r="G32" s="32">
        <v>90000000</v>
      </c>
      <c r="H32" s="32">
        <v>9000000</v>
      </c>
      <c r="I32" s="35" t="s">
        <v>221</v>
      </c>
    </row>
    <row r="33" spans="1:9" ht="38.25" customHeight="1" thickBot="1">
      <c r="A33" s="28">
        <v>30</v>
      </c>
      <c r="B33" s="17" t="s">
        <v>199</v>
      </c>
      <c r="C33" s="45" t="s">
        <v>138</v>
      </c>
      <c r="D33" s="94" t="s">
        <v>128</v>
      </c>
      <c r="E33" s="68" t="s">
        <v>138</v>
      </c>
      <c r="F33" s="78" t="s">
        <v>45</v>
      </c>
      <c r="G33" s="32">
        <v>141500000</v>
      </c>
      <c r="H33" s="32">
        <v>14150000</v>
      </c>
      <c r="I33" s="35" t="s">
        <v>221</v>
      </c>
    </row>
    <row r="34" spans="1:9" ht="36" customHeight="1" thickBot="1">
      <c r="A34" s="29">
        <v>31</v>
      </c>
      <c r="B34" s="17" t="s">
        <v>200</v>
      </c>
      <c r="C34" s="45" t="s">
        <v>138</v>
      </c>
      <c r="D34" s="96" t="s">
        <v>128</v>
      </c>
      <c r="E34" s="69" t="s">
        <v>138</v>
      </c>
      <c r="F34" s="78" t="s">
        <v>45</v>
      </c>
      <c r="G34" s="32">
        <v>145800000</v>
      </c>
      <c r="H34" s="32">
        <v>14580000</v>
      </c>
      <c r="I34" s="35" t="s">
        <v>221</v>
      </c>
    </row>
    <row r="35" spans="1:9" ht="42" customHeight="1" thickBot="1">
      <c r="A35" s="28">
        <v>32</v>
      </c>
      <c r="B35" s="17" t="s">
        <v>201</v>
      </c>
      <c r="C35" s="45" t="s">
        <v>138</v>
      </c>
      <c r="D35" s="97" t="s">
        <v>128</v>
      </c>
      <c r="E35" s="45" t="s">
        <v>138</v>
      </c>
      <c r="F35" s="78" t="s">
        <v>202</v>
      </c>
      <c r="G35" s="32">
        <v>148000000</v>
      </c>
      <c r="H35" s="32">
        <v>14800000</v>
      </c>
      <c r="I35" s="35" t="s">
        <v>221</v>
      </c>
    </row>
    <row r="36" spans="1:9" ht="38.25" customHeight="1" thickBot="1">
      <c r="A36" s="29">
        <v>33</v>
      </c>
      <c r="B36" s="17" t="s">
        <v>203</v>
      </c>
      <c r="C36" s="45" t="s">
        <v>138</v>
      </c>
      <c r="D36" s="97" t="s">
        <v>128</v>
      </c>
      <c r="E36" s="45" t="s">
        <v>138</v>
      </c>
      <c r="F36" s="78" t="s">
        <v>204</v>
      </c>
      <c r="G36" s="32">
        <v>108300000</v>
      </c>
      <c r="H36" s="32">
        <v>10830000</v>
      </c>
      <c r="I36" s="35" t="s">
        <v>221</v>
      </c>
    </row>
    <row r="37" spans="1:9" ht="43.5" customHeight="1" thickBot="1">
      <c r="A37" s="28">
        <v>34</v>
      </c>
      <c r="B37" s="24" t="s">
        <v>146</v>
      </c>
      <c r="C37" s="44" t="s">
        <v>138</v>
      </c>
      <c r="D37" s="86" t="s">
        <v>128</v>
      </c>
      <c r="E37" s="44" t="s">
        <v>138</v>
      </c>
      <c r="F37" s="76" t="s">
        <v>147</v>
      </c>
      <c r="G37" s="33">
        <v>1620400000</v>
      </c>
      <c r="H37" s="33">
        <v>150520000</v>
      </c>
      <c r="I37" s="35" t="s">
        <v>145</v>
      </c>
    </row>
    <row r="38" spans="1:9" ht="40.5" customHeight="1" thickBot="1">
      <c r="A38" s="29">
        <v>35</v>
      </c>
      <c r="B38" s="23" t="s">
        <v>159</v>
      </c>
      <c r="C38" s="45" t="s">
        <v>138</v>
      </c>
      <c r="D38" s="97" t="s">
        <v>128</v>
      </c>
      <c r="E38" s="45" t="s">
        <v>138</v>
      </c>
      <c r="F38" s="78" t="s">
        <v>148</v>
      </c>
      <c r="G38" s="33">
        <v>1368400000</v>
      </c>
      <c r="H38" s="32">
        <v>136840000</v>
      </c>
      <c r="I38" s="35" t="s">
        <v>145</v>
      </c>
    </row>
    <row r="39" spans="1:9" ht="38.25" customHeight="1" thickBot="1">
      <c r="A39" s="28">
        <v>36</v>
      </c>
      <c r="B39" s="23" t="s">
        <v>149</v>
      </c>
      <c r="C39" s="45" t="s">
        <v>138</v>
      </c>
      <c r="D39" s="97" t="s">
        <v>128</v>
      </c>
      <c r="E39" s="45" t="s">
        <v>138</v>
      </c>
      <c r="F39" s="78" t="s">
        <v>150</v>
      </c>
      <c r="G39" s="33">
        <v>1372700000</v>
      </c>
      <c r="H39" s="32">
        <v>137270000</v>
      </c>
      <c r="I39" s="35" t="s">
        <v>145</v>
      </c>
    </row>
    <row r="40" spans="1:9" ht="42.75" customHeight="1" thickBot="1">
      <c r="A40" s="29">
        <v>37</v>
      </c>
      <c r="B40" s="23" t="s">
        <v>151</v>
      </c>
      <c r="C40" s="45" t="s">
        <v>138</v>
      </c>
      <c r="D40" s="97" t="s">
        <v>128</v>
      </c>
      <c r="E40" s="45" t="s">
        <v>138</v>
      </c>
      <c r="F40" s="78" t="s">
        <v>152</v>
      </c>
      <c r="G40" s="33">
        <v>9681100000</v>
      </c>
      <c r="H40" s="32">
        <v>429433000</v>
      </c>
      <c r="I40" s="35" t="s">
        <v>145</v>
      </c>
    </row>
    <row r="41" spans="1:9" ht="39" customHeight="1" thickBot="1">
      <c r="A41" s="28">
        <v>38</v>
      </c>
      <c r="B41" s="23" t="s">
        <v>153</v>
      </c>
      <c r="C41" s="45" t="s">
        <v>138</v>
      </c>
      <c r="D41" s="97" t="s">
        <v>128</v>
      </c>
      <c r="E41" s="45" t="s">
        <v>138</v>
      </c>
      <c r="F41" s="78" t="s">
        <v>154</v>
      </c>
      <c r="G41" s="33">
        <v>1713700000</v>
      </c>
      <c r="H41" s="32">
        <v>155185000</v>
      </c>
      <c r="I41" s="35" t="s">
        <v>145</v>
      </c>
    </row>
    <row r="42" spans="1:9" ht="34.5" customHeight="1" thickBot="1">
      <c r="A42" s="29">
        <v>39</v>
      </c>
      <c r="B42" s="23" t="s">
        <v>155</v>
      </c>
      <c r="C42" s="45" t="s">
        <v>138</v>
      </c>
      <c r="D42" s="97" t="s">
        <v>128</v>
      </c>
      <c r="E42" s="45" t="s">
        <v>138</v>
      </c>
      <c r="F42" s="78" t="s">
        <v>156</v>
      </c>
      <c r="G42" s="33">
        <v>1795300000</v>
      </c>
      <c r="H42" s="32">
        <v>159265000</v>
      </c>
      <c r="I42" s="35" t="s">
        <v>145</v>
      </c>
    </row>
    <row r="43" spans="1:9" ht="38.25" customHeight="1" thickBot="1">
      <c r="A43" s="28">
        <v>40</v>
      </c>
      <c r="B43" s="23" t="s">
        <v>157</v>
      </c>
      <c r="C43" s="45" t="s">
        <v>138</v>
      </c>
      <c r="D43" s="97" t="s">
        <v>128</v>
      </c>
      <c r="E43" s="45" t="s">
        <v>138</v>
      </c>
      <c r="F43" s="78" t="s">
        <v>158</v>
      </c>
      <c r="G43" s="33">
        <v>2265000000</v>
      </c>
      <c r="H43" s="32">
        <v>182750000</v>
      </c>
      <c r="I43" s="35" t="s">
        <v>145</v>
      </c>
    </row>
    <row r="44" spans="1:9" ht="38.25" customHeight="1" thickBot="1">
      <c r="A44" s="29">
        <v>41</v>
      </c>
      <c r="B44" s="23" t="s">
        <v>162</v>
      </c>
      <c r="C44" s="45" t="s">
        <v>138</v>
      </c>
      <c r="D44" s="97" t="s">
        <v>128</v>
      </c>
      <c r="E44" s="45" t="s">
        <v>138</v>
      </c>
      <c r="F44" s="78">
        <v>230</v>
      </c>
      <c r="G44" s="33">
        <v>73383300000</v>
      </c>
      <c r="H44" s="32">
        <v>2340499000</v>
      </c>
      <c r="I44" s="35" t="s">
        <v>145</v>
      </c>
    </row>
    <row r="45" spans="1:9" ht="39.75" customHeight="1" thickBot="1">
      <c r="A45" s="28">
        <v>42</v>
      </c>
      <c r="B45" s="23" t="s">
        <v>163</v>
      </c>
      <c r="C45" s="45" t="s">
        <v>138</v>
      </c>
      <c r="D45" s="97" t="s">
        <v>128</v>
      </c>
      <c r="E45" s="45" t="s">
        <v>138</v>
      </c>
      <c r="F45" s="78">
        <v>14</v>
      </c>
      <c r="G45" s="33">
        <v>1517500000</v>
      </c>
      <c r="H45" s="32">
        <v>145375000</v>
      </c>
      <c r="I45" s="35" t="s">
        <v>145</v>
      </c>
    </row>
    <row r="46" spans="1:9" ht="42" customHeight="1" thickBot="1">
      <c r="A46" s="29">
        <v>43</v>
      </c>
      <c r="B46" s="23" t="s">
        <v>165</v>
      </c>
      <c r="C46" s="45" t="s">
        <v>138</v>
      </c>
      <c r="D46" s="97" t="s">
        <v>128</v>
      </c>
      <c r="E46" s="45" t="s">
        <v>138</v>
      </c>
      <c r="F46" s="78">
        <v>13</v>
      </c>
      <c r="G46" s="33">
        <v>1409200000</v>
      </c>
      <c r="H46" s="32">
        <v>139960000</v>
      </c>
      <c r="I46" s="35" t="s">
        <v>145</v>
      </c>
    </row>
    <row r="47" spans="1:9" ht="37.5" customHeight="1" thickBot="1">
      <c r="A47" s="28">
        <v>44</v>
      </c>
      <c r="B47" s="23" t="s">
        <v>164</v>
      </c>
      <c r="C47" s="45" t="s">
        <v>138</v>
      </c>
      <c r="D47" s="97" t="s">
        <v>128</v>
      </c>
      <c r="E47" s="45" t="s">
        <v>138</v>
      </c>
      <c r="F47" s="78" t="s">
        <v>166</v>
      </c>
      <c r="G47" s="33">
        <v>1942200000</v>
      </c>
      <c r="H47" s="32">
        <v>166610000</v>
      </c>
      <c r="I47" s="35" t="s">
        <v>145</v>
      </c>
    </row>
    <row r="48" spans="1:9" ht="39" customHeight="1" thickBot="1">
      <c r="A48" s="29">
        <v>45</v>
      </c>
      <c r="B48" s="23" t="s">
        <v>167</v>
      </c>
      <c r="C48" s="45" t="s">
        <v>138</v>
      </c>
      <c r="D48" s="97" t="s">
        <v>128</v>
      </c>
      <c r="E48" s="45" t="s">
        <v>138</v>
      </c>
      <c r="F48" s="78" t="s">
        <v>168</v>
      </c>
      <c r="G48" s="33">
        <v>1408100000</v>
      </c>
      <c r="H48" s="32">
        <v>139905000</v>
      </c>
      <c r="I48" s="35" t="s">
        <v>145</v>
      </c>
    </row>
    <row r="49" spans="1:10 1484:2445" s="20" customFormat="1" ht="38.25" customHeight="1" thickBot="1">
      <c r="A49" s="28">
        <v>46</v>
      </c>
      <c r="B49" s="23" t="s">
        <v>169</v>
      </c>
      <c r="C49" s="45" t="s">
        <v>138</v>
      </c>
      <c r="D49" s="97" t="s">
        <v>128</v>
      </c>
      <c r="E49" s="45" t="s">
        <v>138</v>
      </c>
      <c r="F49" s="78" t="s">
        <v>170</v>
      </c>
      <c r="G49" s="33">
        <v>3675300000</v>
      </c>
      <c r="H49" s="32">
        <v>249259000</v>
      </c>
      <c r="I49" s="35" t="s">
        <v>145</v>
      </c>
    </row>
    <row r="50" spans="1:10 1484:2445" s="20" customFormat="1" ht="39" customHeight="1" thickBot="1">
      <c r="A50" s="29">
        <v>47</v>
      </c>
      <c r="B50" s="23" t="s">
        <v>171</v>
      </c>
      <c r="C50" s="45" t="s">
        <v>138</v>
      </c>
      <c r="D50" s="97" t="s">
        <v>128</v>
      </c>
      <c r="E50" s="45" t="s">
        <v>138</v>
      </c>
      <c r="F50" s="78" t="s">
        <v>172</v>
      </c>
      <c r="G50" s="33">
        <v>1811300000</v>
      </c>
      <c r="H50" s="32">
        <v>160065000</v>
      </c>
      <c r="I50" s="35" t="s">
        <v>145</v>
      </c>
    </row>
    <row r="51" spans="1:10 1484:2445" s="20" customFormat="1" ht="40.5" customHeight="1" thickBot="1">
      <c r="A51" s="28">
        <v>48</v>
      </c>
      <c r="B51" s="23" t="s">
        <v>173</v>
      </c>
      <c r="C51" s="45" t="s">
        <v>138</v>
      </c>
      <c r="D51" s="97" t="s">
        <v>128</v>
      </c>
      <c r="E51" s="45" t="s">
        <v>138</v>
      </c>
      <c r="F51" s="78" t="s">
        <v>154</v>
      </c>
      <c r="G51" s="33">
        <v>1799500000</v>
      </c>
      <c r="H51" s="32">
        <v>159475000</v>
      </c>
      <c r="I51" s="35" t="s">
        <v>145</v>
      </c>
    </row>
    <row r="52" spans="1:10 1484:2445" s="20" customFormat="1" ht="40.5" customHeight="1" thickBot="1">
      <c r="A52" s="29">
        <v>49</v>
      </c>
      <c r="B52" s="23" t="s">
        <v>174</v>
      </c>
      <c r="C52" s="45" t="s">
        <v>138</v>
      </c>
      <c r="D52" s="97" t="s">
        <v>128</v>
      </c>
      <c r="E52" s="45" t="s">
        <v>138</v>
      </c>
      <c r="F52" s="78" t="s">
        <v>156</v>
      </c>
      <c r="G52" s="33">
        <v>1736300000</v>
      </c>
      <c r="H52" s="32">
        <v>156315000</v>
      </c>
      <c r="I52" s="35" t="s">
        <v>145</v>
      </c>
    </row>
    <row r="53" spans="1:10 1484:2445" s="18" customFormat="1" ht="42" customHeight="1" thickBot="1">
      <c r="A53" s="28">
        <v>50</v>
      </c>
      <c r="B53" s="58" t="s">
        <v>175</v>
      </c>
      <c r="C53" s="45" t="s">
        <v>138</v>
      </c>
      <c r="D53" s="97" t="s">
        <v>128</v>
      </c>
      <c r="E53" s="45" t="s">
        <v>138</v>
      </c>
      <c r="F53" s="78" t="s">
        <v>158</v>
      </c>
      <c r="G53" s="33">
        <v>2154500000</v>
      </c>
      <c r="H53" s="32">
        <v>177225000</v>
      </c>
      <c r="I53" s="35" t="s">
        <v>145</v>
      </c>
      <c r="J53" s="20"/>
      <c r="BEB53" s="20"/>
      <c r="BEC53" s="20"/>
      <c r="BED53" s="20"/>
      <c r="BEE53" s="20"/>
      <c r="BEF53" s="20"/>
      <c r="BEG53" s="20"/>
      <c r="BEH53" s="20"/>
      <c r="BEI53" s="20"/>
      <c r="BEJ53" s="20"/>
      <c r="BEK53" s="20"/>
      <c r="BEL53" s="20"/>
      <c r="BEM53" s="20"/>
      <c r="BEN53" s="20"/>
      <c r="BEO53" s="20"/>
      <c r="BEP53" s="20"/>
      <c r="BEQ53" s="20"/>
      <c r="BER53" s="20"/>
      <c r="BES53" s="20"/>
      <c r="BET53" s="20"/>
      <c r="BEU53" s="20"/>
      <c r="BEV53" s="20"/>
      <c r="BEW53" s="20"/>
      <c r="BEX53" s="20"/>
      <c r="BEY53" s="20"/>
      <c r="BEZ53" s="20"/>
      <c r="BFA53" s="20"/>
      <c r="BFB53" s="20"/>
      <c r="BFC53" s="20"/>
      <c r="BFD53" s="20"/>
      <c r="BFE53" s="20"/>
      <c r="BFF53" s="20"/>
      <c r="BFG53" s="20"/>
      <c r="BFH53" s="20"/>
      <c r="BFI53" s="20"/>
      <c r="BFJ53" s="20"/>
      <c r="BFK53" s="20"/>
      <c r="BFL53" s="20"/>
      <c r="BFM53" s="20"/>
      <c r="BFN53" s="20"/>
      <c r="BFO53" s="20"/>
      <c r="BFP53" s="20"/>
      <c r="BFQ53" s="20"/>
      <c r="BFR53" s="20"/>
      <c r="BFS53" s="20"/>
      <c r="BFT53" s="20"/>
      <c r="BFU53" s="20"/>
      <c r="BFV53" s="20"/>
      <c r="BFW53" s="20"/>
      <c r="BFX53" s="20"/>
      <c r="BFY53" s="20"/>
      <c r="BFZ53" s="20"/>
      <c r="BGA53" s="20"/>
      <c r="BGB53" s="20"/>
      <c r="BGC53" s="20"/>
      <c r="BGD53" s="20"/>
      <c r="BGE53" s="20"/>
      <c r="BGF53" s="20"/>
      <c r="BGG53" s="20"/>
      <c r="BGH53" s="20"/>
      <c r="BGI53" s="20"/>
      <c r="BGJ53" s="20"/>
      <c r="BGK53" s="20"/>
      <c r="BGL53" s="20"/>
      <c r="BGM53" s="20"/>
      <c r="BGN53" s="20"/>
      <c r="BGO53" s="20"/>
      <c r="BGP53" s="20"/>
      <c r="BGQ53" s="20"/>
      <c r="BGR53" s="20"/>
      <c r="BGS53" s="20"/>
      <c r="BGT53" s="20"/>
      <c r="BGU53" s="20"/>
      <c r="BGV53" s="20"/>
      <c r="BGW53" s="20"/>
      <c r="BGX53" s="20"/>
      <c r="BGY53" s="20"/>
      <c r="BGZ53" s="20"/>
      <c r="BHA53" s="20"/>
      <c r="BHB53" s="20"/>
      <c r="BHC53" s="20"/>
      <c r="BHD53" s="20"/>
      <c r="BHE53" s="20"/>
      <c r="BHF53" s="20"/>
      <c r="BHG53" s="20"/>
      <c r="BHH53" s="20"/>
      <c r="BHI53" s="20"/>
      <c r="BHJ53" s="20"/>
      <c r="BHK53" s="20"/>
      <c r="BHL53" s="20"/>
      <c r="BHM53" s="20"/>
      <c r="BHN53" s="20"/>
      <c r="BHO53" s="20"/>
      <c r="BHP53" s="20"/>
      <c r="BHQ53" s="20"/>
      <c r="BHR53" s="20"/>
      <c r="BHS53" s="20"/>
      <c r="BHT53" s="20"/>
      <c r="BHU53" s="20"/>
      <c r="BHV53" s="20"/>
      <c r="BHW53" s="20"/>
      <c r="BHX53" s="20"/>
      <c r="BHY53" s="20"/>
      <c r="BHZ53" s="20"/>
      <c r="BIA53" s="20"/>
      <c r="BIB53" s="20"/>
      <c r="BIC53" s="20"/>
      <c r="BID53" s="20"/>
      <c r="BIE53" s="20"/>
      <c r="BIF53" s="20"/>
      <c r="BIG53" s="20"/>
      <c r="BIH53" s="20"/>
      <c r="BII53" s="20"/>
      <c r="BIJ53" s="20"/>
      <c r="BIK53" s="20"/>
      <c r="BIL53" s="20"/>
      <c r="BIM53" s="20"/>
      <c r="BIN53" s="20"/>
      <c r="BIO53" s="20"/>
      <c r="BIP53" s="20"/>
      <c r="BNU53" s="20"/>
      <c r="BNV53" s="20"/>
      <c r="BNW53" s="20"/>
      <c r="BNX53" s="20"/>
      <c r="BNY53" s="20"/>
      <c r="BNZ53" s="20"/>
      <c r="BOA53" s="20"/>
      <c r="BOB53" s="20"/>
      <c r="BOC53" s="20"/>
      <c r="BOD53" s="20"/>
      <c r="BOE53" s="20"/>
      <c r="BOF53" s="20"/>
      <c r="BOG53" s="20"/>
      <c r="BOH53" s="20"/>
      <c r="BOI53" s="20"/>
      <c r="BOJ53" s="20"/>
      <c r="BOK53" s="20"/>
      <c r="BOL53" s="20"/>
      <c r="BOM53" s="20"/>
      <c r="BON53" s="20"/>
      <c r="BOO53" s="20"/>
      <c r="BOP53" s="20"/>
      <c r="BOQ53" s="20"/>
      <c r="BOR53" s="20"/>
      <c r="BOS53" s="20"/>
      <c r="BOT53" s="20"/>
      <c r="BOU53" s="20"/>
      <c r="BOV53" s="20"/>
      <c r="BOW53" s="20"/>
      <c r="BOX53" s="20"/>
      <c r="BOY53" s="20"/>
      <c r="BOZ53" s="20"/>
      <c r="BPA53" s="20"/>
      <c r="BPB53" s="20"/>
      <c r="BPC53" s="20"/>
      <c r="BPD53" s="20"/>
      <c r="BPE53" s="20"/>
      <c r="BPF53" s="20"/>
      <c r="BPG53" s="20"/>
      <c r="BPH53" s="20"/>
      <c r="BPI53" s="20"/>
      <c r="BPJ53" s="20"/>
      <c r="BPK53" s="20"/>
      <c r="BPL53" s="20"/>
      <c r="BPM53" s="20"/>
      <c r="BPN53" s="20"/>
      <c r="BPO53" s="20"/>
      <c r="BPP53" s="20"/>
      <c r="BPQ53" s="20"/>
      <c r="BPR53" s="20"/>
      <c r="BPS53" s="20"/>
      <c r="BPT53" s="20"/>
      <c r="BPU53" s="20"/>
      <c r="BPV53" s="20"/>
      <c r="BPW53" s="20"/>
      <c r="BPX53" s="20"/>
      <c r="BPY53" s="20"/>
      <c r="BPZ53" s="20"/>
      <c r="BQA53" s="20"/>
      <c r="BQB53" s="20"/>
      <c r="BQC53" s="20"/>
      <c r="BQD53" s="20"/>
      <c r="BQE53" s="20"/>
      <c r="BQF53" s="20"/>
      <c r="BQG53" s="20"/>
      <c r="BQH53" s="20"/>
      <c r="BQI53" s="20"/>
      <c r="BQJ53" s="20"/>
      <c r="BQK53" s="20"/>
      <c r="BQL53" s="20"/>
      <c r="BQM53" s="20"/>
      <c r="BQN53" s="20"/>
      <c r="BQO53" s="20"/>
      <c r="BQP53" s="20"/>
      <c r="BQQ53" s="20"/>
      <c r="BQR53" s="20"/>
      <c r="BQS53" s="20"/>
      <c r="BQT53" s="20"/>
      <c r="BQU53" s="20"/>
      <c r="BQV53" s="20"/>
      <c r="BQW53" s="20"/>
      <c r="BQX53" s="20"/>
      <c r="BQY53" s="20"/>
      <c r="BQZ53" s="20"/>
      <c r="BRA53" s="20"/>
      <c r="BRB53" s="20"/>
      <c r="BRC53" s="20"/>
      <c r="BRD53" s="20"/>
      <c r="BRE53" s="20"/>
      <c r="BRF53" s="20"/>
      <c r="BRG53" s="20"/>
      <c r="BRH53" s="20"/>
      <c r="BRI53" s="20"/>
      <c r="BRJ53" s="20"/>
      <c r="BRK53" s="20"/>
      <c r="BRL53" s="20"/>
      <c r="BRM53" s="20"/>
      <c r="BRN53" s="20"/>
      <c r="BRO53" s="20"/>
      <c r="BRP53" s="20"/>
      <c r="BRQ53" s="20"/>
      <c r="BRR53" s="20"/>
      <c r="BRS53" s="20"/>
      <c r="BRT53" s="20"/>
      <c r="BRU53" s="20"/>
      <c r="BRV53" s="20"/>
      <c r="BRW53" s="20"/>
      <c r="BRX53" s="20"/>
      <c r="BRY53" s="20"/>
      <c r="BRZ53" s="20"/>
      <c r="BSA53" s="20"/>
      <c r="BSB53" s="20"/>
      <c r="BSC53" s="20"/>
      <c r="BSD53" s="20"/>
      <c r="BSE53" s="20"/>
      <c r="BSF53" s="20"/>
      <c r="BSG53" s="20"/>
      <c r="BSH53" s="20"/>
      <c r="BSI53" s="20"/>
      <c r="BSJ53" s="20"/>
      <c r="BSK53" s="20"/>
      <c r="BSL53" s="20"/>
      <c r="BSM53" s="20"/>
      <c r="BSN53" s="20"/>
      <c r="BSO53" s="20"/>
      <c r="BSP53" s="20"/>
      <c r="BSQ53" s="20"/>
      <c r="BSR53" s="20"/>
      <c r="BSS53" s="20"/>
      <c r="BST53" s="20"/>
      <c r="BSU53" s="20"/>
      <c r="BSV53" s="20"/>
      <c r="BSW53" s="20"/>
      <c r="BSX53" s="20"/>
      <c r="BSY53" s="20"/>
      <c r="BSZ53" s="20"/>
      <c r="BTA53" s="20"/>
      <c r="BTB53" s="20"/>
      <c r="BTC53" s="20"/>
      <c r="BTD53" s="20"/>
      <c r="BTE53" s="20"/>
      <c r="BTF53" s="20"/>
      <c r="BTG53" s="20"/>
      <c r="BTH53" s="20"/>
      <c r="BTI53" s="20"/>
      <c r="BTJ53" s="20"/>
      <c r="BTK53" s="20"/>
      <c r="BTL53" s="20"/>
      <c r="BTM53" s="20"/>
      <c r="BTN53" s="20"/>
      <c r="BTO53" s="20"/>
      <c r="BTP53" s="20"/>
      <c r="BTQ53" s="20"/>
      <c r="BTR53" s="20"/>
      <c r="BTS53" s="20"/>
      <c r="BTT53" s="20"/>
      <c r="BTU53" s="20"/>
      <c r="BTV53" s="20"/>
      <c r="BTW53" s="20"/>
      <c r="BTX53" s="20"/>
      <c r="BTY53" s="20"/>
      <c r="BTZ53" s="20"/>
      <c r="BUA53" s="20"/>
      <c r="BUB53" s="20"/>
      <c r="BUC53" s="20"/>
      <c r="BUD53" s="20"/>
      <c r="BUE53" s="20"/>
      <c r="BUF53" s="20"/>
      <c r="BUG53" s="20"/>
      <c r="BUH53" s="20"/>
      <c r="BUI53" s="20"/>
      <c r="BUJ53" s="20"/>
      <c r="BUK53" s="20"/>
      <c r="BUL53" s="20"/>
      <c r="BUM53" s="20"/>
      <c r="BUN53" s="20"/>
      <c r="BUO53" s="20"/>
      <c r="BUP53" s="20"/>
      <c r="BUQ53" s="20"/>
      <c r="BUR53" s="20"/>
      <c r="BUS53" s="20"/>
      <c r="BUT53" s="20"/>
      <c r="BUU53" s="20"/>
      <c r="BUV53" s="20"/>
      <c r="BUW53" s="20"/>
      <c r="BUX53" s="20"/>
      <c r="BUY53" s="20"/>
      <c r="BUZ53" s="20"/>
      <c r="BVA53" s="20"/>
      <c r="BVB53" s="20"/>
      <c r="BVC53" s="20"/>
      <c r="BVD53" s="20"/>
      <c r="BVE53" s="20"/>
      <c r="BVF53" s="20"/>
      <c r="BVG53" s="20"/>
      <c r="BVH53" s="20"/>
      <c r="BVI53" s="20"/>
      <c r="BVJ53" s="20"/>
      <c r="BVK53" s="20"/>
      <c r="BVL53" s="20"/>
      <c r="BVM53" s="20"/>
      <c r="BVN53" s="20"/>
      <c r="BVO53" s="20"/>
      <c r="BVP53" s="20"/>
      <c r="BVQ53" s="20"/>
      <c r="BVR53" s="20"/>
      <c r="BVS53" s="20"/>
      <c r="BVT53" s="20"/>
      <c r="BVU53" s="20"/>
      <c r="BVV53" s="20"/>
      <c r="BVW53" s="20"/>
      <c r="BVX53" s="20"/>
      <c r="BVY53" s="20"/>
      <c r="BVZ53" s="20"/>
      <c r="BWA53" s="20"/>
      <c r="BWB53" s="20"/>
      <c r="BWC53" s="20"/>
      <c r="BWD53" s="20"/>
      <c r="BWE53" s="20"/>
      <c r="BWF53" s="20"/>
      <c r="BWG53" s="20"/>
      <c r="BWH53" s="20"/>
      <c r="BWI53" s="20"/>
      <c r="BWJ53" s="20"/>
      <c r="BWK53" s="20"/>
      <c r="BWL53" s="20"/>
      <c r="BWM53" s="20"/>
      <c r="BWN53" s="20"/>
      <c r="BWO53" s="20"/>
      <c r="BWP53" s="20"/>
      <c r="BWQ53" s="20"/>
      <c r="BWR53" s="20"/>
      <c r="BWS53" s="20"/>
      <c r="BWT53" s="20"/>
      <c r="BWU53" s="20"/>
      <c r="BWV53" s="20"/>
      <c r="BWW53" s="20"/>
      <c r="BWX53" s="20"/>
      <c r="BWY53" s="20"/>
      <c r="BWZ53" s="20"/>
      <c r="BXA53" s="20"/>
      <c r="BXB53" s="20"/>
      <c r="BXC53" s="20"/>
      <c r="BXD53" s="20"/>
      <c r="BXE53" s="20"/>
      <c r="BXF53" s="20"/>
      <c r="BXG53" s="20"/>
      <c r="BXH53" s="20"/>
      <c r="BXI53" s="20"/>
      <c r="BXJ53" s="20"/>
      <c r="BXK53" s="20"/>
      <c r="BXL53" s="20"/>
      <c r="BXM53" s="20"/>
      <c r="BXN53" s="20"/>
      <c r="BXO53" s="20"/>
      <c r="BXP53" s="20"/>
      <c r="BXQ53" s="20"/>
      <c r="BXR53" s="20"/>
      <c r="BXS53" s="20"/>
      <c r="BXT53" s="20"/>
      <c r="BXU53" s="20"/>
      <c r="BXV53" s="20"/>
      <c r="BXW53" s="20"/>
      <c r="BXX53" s="20"/>
      <c r="BXY53" s="20"/>
      <c r="BXZ53" s="20"/>
      <c r="BYA53" s="20"/>
      <c r="BYB53" s="20"/>
      <c r="BYC53" s="20"/>
      <c r="BYD53" s="20"/>
      <c r="BYE53" s="20"/>
      <c r="BYF53" s="20"/>
      <c r="BYG53" s="20"/>
      <c r="BYH53" s="20"/>
      <c r="BYI53" s="20"/>
      <c r="BYJ53" s="20"/>
      <c r="BYK53" s="20"/>
      <c r="BYL53" s="20"/>
      <c r="BYM53" s="20"/>
      <c r="BYN53" s="20"/>
      <c r="BYO53" s="20"/>
      <c r="BYP53" s="20"/>
      <c r="BYQ53" s="20"/>
      <c r="BYR53" s="20"/>
      <c r="BYS53" s="20"/>
      <c r="BYT53" s="20"/>
      <c r="BYU53" s="20"/>
      <c r="BYV53" s="20"/>
      <c r="BYW53" s="20"/>
      <c r="BYX53" s="20"/>
      <c r="BYY53" s="20"/>
      <c r="BYZ53" s="20"/>
      <c r="BZA53" s="20"/>
      <c r="BZB53" s="20"/>
      <c r="BZC53" s="20"/>
      <c r="BZD53" s="20"/>
      <c r="BZE53" s="20"/>
      <c r="BZF53" s="20"/>
      <c r="BZG53" s="20"/>
      <c r="BZH53" s="20"/>
      <c r="BZI53" s="20"/>
      <c r="BZJ53" s="20"/>
      <c r="BZK53" s="20"/>
      <c r="BZL53" s="20"/>
      <c r="BZM53" s="20"/>
      <c r="BZN53" s="20"/>
      <c r="BZO53" s="20"/>
      <c r="BZP53" s="20"/>
      <c r="BZQ53" s="20"/>
      <c r="BZR53" s="20"/>
      <c r="BZS53" s="20"/>
      <c r="BZT53" s="20"/>
      <c r="BZU53" s="20"/>
      <c r="BZV53" s="20"/>
      <c r="BZW53" s="20"/>
      <c r="BZX53" s="20"/>
      <c r="BZY53" s="20"/>
      <c r="BZZ53" s="20"/>
      <c r="CAA53" s="20"/>
      <c r="CAB53" s="20"/>
      <c r="CAC53" s="20"/>
      <c r="CAD53" s="20"/>
      <c r="CAE53" s="20"/>
      <c r="CAF53" s="20"/>
      <c r="CAG53" s="20"/>
      <c r="CAH53" s="20"/>
      <c r="CAI53" s="20"/>
      <c r="CAJ53" s="20"/>
      <c r="CAK53" s="20"/>
      <c r="CAL53" s="20"/>
      <c r="CAM53" s="20"/>
      <c r="CAN53" s="20"/>
      <c r="CAO53" s="20"/>
      <c r="CAP53" s="20"/>
      <c r="CAQ53" s="20"/>
      <c r="CAR53" s="20"/>
      <c r="CAS53" s="20"/>
      <c r="CAT53" s="20"/>
      <c r="CAU53" s="20"/>
      <c r="CAV53" s="20"/>
      <c r="CAW53" s="20"/>
      <c r="CAX53" s="20"/>
      <c r="CAY53" s="20"/>
      <c r="CAZ53" s="20"/>
      <c r="CBA53" s="20"/>
      <c r="CBB53" s="20"/>
      <c r="CBC53" s="20"/>
      <c r="CBD53" s="20"/>
      <c r="CBE53" s="20"/>
      <c r="CBF53" s="20"/>
      <c r="CBG53" s="20"/>
      <c r="CBH53" s="20"/>
      <c r="CBI53" s="20"/>
      <c r="CBJ53" s="20"/>
      <c r="CBK53" s="20"/>
      <c r="CBL53" s="20"/>
      <c r="CBM53" s="20"/>
      <c r="CBN53" s="20"/>
      <c r="CBO53" s="20"/>
      <c r="CBP53" s="20"/>
      <c r="CBQ53" s="20"/>
      <c r="CBR53" s="20"/>
      <c r="CBS53" s="20"/>
      <c r="CBT53" s="20"/>
      <c r="CBU53" s="20"/>
      <c r="CBV53" s="20"/>
      <c r="CBW53" s="20"/>
      <c r="CBX53" s="20"/>
      <c r="CBY53" s="20"/>
      <c r="CBZ53" s="20"/>
      <c r="CCA53" s="20"/>
      <c r="CCB53" s="20"/>
      <c r="CCC53" s="20"/>
      <c r="CCD53" s="20"/>
      <c r="CCE53" s="20"/>
      <c r="CCF53" s="20"/>
      <c r="CCG53" s="20"/>
      <c r="CCH53" s="20"/>
      <c r="CCI53" s="20"/>
      <c r="CCJ53" s="20"/>
      <c r="CCK53" s="20"/>
      <c r="CCL53" s="20"/>
      <c r="CCM53" s="20"/>
      <c r="CCN53" s="20"/>
      <c r="CCO53" s="20"/>
      <c r="CCP53" s="20"/>
      <c r="CCQ53" s="20"/>
      <c r="CCR53" s="20"/>
      <c r="CCS53" s="20"/>
      <c r="CCT53" s="20"/>
      <c r="CCU53" s="20"/>
      <c r="CCV53" s="20"/>
      <c r="CCW53" s="20"/>
      <c r="CCX53" s="20"/>
      <c r="CCY53" s="20"/>
      <c r="CCZ53" s="20"/>
      <c r="CDA53" s="20"/>
      <c r="CDB53" s="20"/>
      <c r="CDC53" s="20"/>
      <c r="CDD53" s="20"/>
      <c r="CDE53" s="20"/>
      <c r="CDF53" s="20"/>
      <c r="CDG53" s="20"/>
      <c r="CDH53" s="20"/>
      <c r="CDI53" s="20"/>
      <c r="CDJ53" s="20"/>
      <c r="CDK53" s="20"/>
      <c r="CDL53" s="20"/>
      <c r="CDM53" s="20"/>
      <c r="CDN53" s="20"/>
      <c r="CDO53" s="20"/>
      <c r="CDP53" s="20"/>
      <c r="CDQ53" s="20"/>
      <c r="CDR53" s="20"/>
      <c r="CDS53" s="20"/>
      <c r="CDT53" s="20"/>
      <c r="CDU53" s="20"/>
      <c r="CDV53" s="20"/>
      <c r="CDW53" s="20"/>
      <c r="CDX53" s="20"/>
      <c r="CDY53" s="20"/>
      <c r="CDZ53" s="20"/>
      <c r="CEA53" s="20"/>
      <c r="CEB53" s="20"/>
      <c r="CEC53" s="20"/>
      <c r="CED53" s="20"/>
      <c r="CEE53" s="20"/>
      <c r="CEF53" s="20"/>
      <c r="CEG53" s="20"/>
      <c r="CEH53" s="20"/>
      <c r="CEI53" s="20"/>
      <c r="CEJ53" s="20"/>
      <c r="CEK53" s="20"/>
      <c r="CEL53" s="20"/>
      <c r="CEM53" s="20"/>
      <c r="CEN53" s="20"/>
      <c r="CEO53" s="20"/>
      <c r="CEP53" s="20"/>
      <c r="CEQ53" s="20"/>
      <c r="CER53" s="20"/>
      <c r="CES53" s="20"/>
      <c r="CET53" s="20"/>
      <c r="CEU53" s="20"/>
      <c r="CEV53" s="20"/>
      <c r="CEW53" s="20"/>
      <c r="CEX53" s="20"/>
      <c r="CEY53" s="20"/>
      <c r="CEZ53" s="20"/>
      <c r="CFA53" s="20"/>
      <c r="CFB53" s="20"/>
      <c r="CFC53" s="20"/>
      <c r="CFD53" s="20"/>
      <c r="CFE53" s="20"/>
      <c r="CFF53" s="20"/>
      <c r="CFG53" s="20"/>
      <c r="CFH53" s="20"/>
      <c r="CFI53" s="20"/>
      <c r="CFJ53" s="20"/>
      <c r="CFK53" s="20"/>
      <c r="CFL53" s="20"/>
      <c r="CFM53" s="20"/>
      <c r="CFN53" s="20"/>
      <c r="CFO53" s="20"/>
      <c r="CFP53" s="20"/>
      <c r="CFQ53" s="20"/>
      <c r="CFR53" s="20"/>
      <c r="CFS53" s="20"/>
      <c r="CFT53" s="20"/>
      <c r="CFU53" s="20"/>
      <c r="CFV53" s="20"/>
      <c r="CFW53" s="20"/>
      <c r="CFX53" s="20"/>
      <c r="CFY53" s="20"/>
      <c r="CFZ53" s="20"/>
      <c r="CGA53" s="20"/>
      <c r="CGB53" s="20"/>
      <c r="CGC53" s="20"/>
      <c r="CGD53" s="20"/>
      <c r="CGE53" s="20"/>
      <c r="CGF53" s="20"/>
      <c r="CGG53" s="20"/>
      <c r="CGH53" s="20"/>
      <c r="CGI53" s="20"/>
      <c r="CGJ53" s="20"/>
      <c r="CGK53" s="20"/>
      <c r="CGL53" s="20"/>
      <c r="CGM53" s="20"/>
      <c r="CGN53" s="20"/>
      <c r="CGO53" s="20"/>
      <c r="CGP53" s="20"/>
      <c r="CGQ53" s="20"/>
      <c r="CGR53" s="20"/>
      <c r="CGS53" s="20"/>
      <c r="CGT53" s="20"/>
      <c r="CGU53" s="20"/>
      <c r="CGV53" s="20"/>
      <c r="CGW53" s="20"/>
      <c r="CGX53" s="20"/>
      <c r="CGY53" s="20"/>
      <c r="CGZ53" s="20"/>
      <c r="CHA53" s="20"/>
      <c r="CHB53" s="20"/>
      <c r="CHC53" s="20"/>
      <c r="CHD53" s="20"/>
      <c r="CHE53" s="20"/>
      <c r="CHF53" s="20"/>
      <c r="CHG53" s="20"/>
      <c r="CHH53" s="20"/>
      <c r="CHI53" s="20"/>
      <c r="CHJ53" s="20"/>
      <c r="CHK53" s="20"/>
      <c r="CHL53" s="20"/>
      <c r="CHM53" s="20"/>
      <c r="CHN53" s="20"/>
      <c r="CHO53" s="20"/>
      <c r="CHP53" s="20"/>
      <c r="CHQ53" s="20"/>
      <c r="CHR53" s="20"/>
      <c r="CHS53" s="20"/>
      <c r="CHT53" s="20"/>
      <c r="CHU53" s="20"/>
      <c r="CHV53" s="20"/>
      <c r="CHW53" s="20"/>
      <c r="CHX53" s="20"/>
      <c r="CHY53" s="20"/>
      <c r="CHZ53" s="20"/>
      <c r="CIA53" s="20"/>
      <c r="CIB53" s="20"/>
      <c r="CIC53" s="20"/>
      <c r="CID53" s="20"/>
      <c r="CIE53" s="20"/>
      <c r="CIF53" s="20"/>
      <c r="CIG53" s="20"/>
      <c r="CIH53" s="20"/>
      <c r="CII53" s="20"/>
      <c r="CIJ53" s="20"/>
      <c r="CIK53" s="20"/>
      <c r="CIL53" s="20"/>
      <c r="CIM53" s="20"/>
      <c r="CIN53" s="20"/>
      <c r="CIO53" s="20"/>
      <c r="CIP53" s="20"/>
      <c r="CIQ53" s="20"/>
      <c r="CIR53" s="20"/>
      <c r="CIS53" s="20"/>
      <c r="CIT53" s="20"/>
      <c r="CIU53" s="20"/>
      <c r="CIV53" s="20"/>
      <c r="CIW53" s="20"/>
      <c r="CIX53" s="20"/>
      <c r="CIY53" s="20"/>
      <c r="CIZ53" s="20"/>
      <c r="CJA53" s="20"/>
      <c r="CJB53" s="20"/>
      <c r="CJC53" s="20"/>
      <c r="CJD53" s="20"/>
      <c r="CJE53" s="20"/>
      <c r="CJF53" s="20"/>
      <c r="CJG53" s="20"/>
      <c r="CJH53" s="20"/>
      <c r="CJI53" s="20"/>
      <c r="CJJ53" s="20"/>
      <c r="CJK53" s="20"/>
      <c r="CJL53" s="20"/>
      <c r="CJM53" s="20"/>
      <c r="CJN53" s="20"/>
      <c r="CJO53" s="20"/>
      <c r="CJP53" s="20"/>
      <c r="CJQ53" s="20"/>
      <c r="CJR53" s="20"/>
      <c r="CJS53" s="20"/>
      <c r="CJT53" s="20"/>
      <c r="CJU53" s="20"/>
      <c r="CJV53" s="20"/>
      <c r="CJW53" s="20"/>
      <c r="CJX53" s="20"/>
      <c r="CJY53" s="20"/>
      <c r="CJZ53" s="20"/>
      <c r="CKA53" s="20"/>
      <c r="CKB53" s="20"/>
      <c r="CKC53" s="20"/>
      <c r="CKD53" s="20"/>
      <c r="CKE53" s="20"/>
      <c r="CKF53" s="20"/>
      <c r="CKG53" s="20"/>
      <c r="CKH53" s="20"/>
      <c r="CKI53" s="20"/>
      <c r="CKJ53" s="20"/>
      <c r="CKK53" s="20"/>
      <c r="CKL53" s="20"/>
      <c r="CKM53" s="20"/>
      <c r="CKN53" s="20"/>
      <c r="CKO53" s="20"/>
      <c r="CKP53" s="20"/>
      <c r="CKQ53" s="20"/>
      <c r="CKR53" s="20"/>
      <c r="CKS53" s="20"/>
      <c r="CKT53" s="20"/>
      <c r="CKU53" s="20"/>
      <c r="CKV53" s="20"/>
      <c r="CKW53" s="20"/>
      <c r="CKX53" s="20"/>
      <c r="CKY53" s="20"/>
      <c r="CKZ53" s="20"/>
      <c r="CLA53" s="20"/>
      <c r="CLB53" s="20"/>
      <c r="CLC53" s="20"/>
      <c r="CLD53" s="20"/>
      <c r="CLE53" s="20"/>
      <c r="CLF53" s="20"/>
      <c r="CLG53" s="20"/>
      <c r="CLH53" s="20"/>
      <c r="CLI53" s="20"/>
      <c r="CLJ53" s="20"/>
      <c r="CLK53" s="20"/>
      <c r="CLL53" s="20"/>
      <c r="CLM53" s="20"/>
      <c r="CLN53" s="20"/>
      <c r="CLO53" s="20"/>
      <c r="CLP53" s="20"/>
      <c r="CLQ53" s="20"/>
      <c r="CLR53" s="20"/>
      <c r="CLS53" s="20"/>
      <c r="CLT53" s="20"/>
      <c r="CLU53" s="20"/>
      <c r="CLV53" s="20"/>
      <c r="CLW53" s="20"/>
      <c r="CLX53" s="20"/>
      <c r="CLY53" s="20"/>
      <c r="CLZ53" s="20"/>
      <c r="CMA53" s="20"/>
      <c r="CMB53" s="20"/>
      <c r="CMC53" s="20"/>
      <c r="CMD53" s="20"/>
      <c r="CME53" s="20"/>
      <c r="CMF53" s="20"/>
      <c r="CMG53" s="20"/>
      <c r="CMH53" s="20"/>
      <c r="CMI53" s="20"/>
      <c r="CMJ53" s="20"/>
      <c r="CMK53" s="20"/>
      <c r="CML53" s="20"/>
      <c r="CMM53" s="20"/>
      <c r="CMN53" s="20"/>
      <c r="CMO53" s="20"/>
      <c r="CMP53" s="20"/>
      <c r="CMQ53" s="20"/>
      <c r="CMR53" s="20"/>
      <c r="CMS53" s="20"/>
      <c r="CMT53" s="20"/>
      <c r="CMU53" s="20"/>
      <c r="CMV53" s="20"/>
      <c r="CMW53" s="20"/>
      <c r="CMX53" s="20"/>
      <c r="CMY53" s="20"/>
      <c r="CMZ53" s="20"/>
      <c r="CNA53" s="20"/>
      <c r="CNB53" s="20"/>
      <c r="CNC53" s="20"/>
      <c r="CND53" s="20"/>
      <c r="CNE53" s="20"/>
      <c r="CNF53" s="20"/>
      <c r="CNG53" s="20"/>
      <c r="CNH53" s="20"/>
      <c r="CNI53" s="20"/>
      <c r="CNJ53" s="20"/>
      <c r="CNK53" s="20"/>
      <c r="CNL53" s="20"/>
      <c r="CNM53" s="20"/>
      <c r="CNN53" s="20"/>
      <c r="CNO53" s="20"/>
      <c r="CNP53" s="20"/>
      <c r="CNQ53" s="20"/>
      <c r="CNR53" s="20"/>
      <c r="CNS53" s="20"/>
      <c r="CNT53" s="20"/>
      <c r="CNU53" s="20"/>
      <c r="CNV53" s="20"/>
      <c r="CNW53" s="20"/>
      <c r="CNX53" s="20"/>
      <c r="CNY53" s="20"/>
      <c r="CNZ53" s="20"/>
      <c r="COA53" s="20"/>
      <c r="COB53" s="20"/>
      <c r="COC53" s="20"/>
      <c r="COD53" s="20"/>
      <c r="COE53" s="20"/>
      <c r="COF53" s="20"/>
      <c r="COG53" s="20"/>
      <c r="COH53" s="20"/>
      <c r="COI53" s="20"/>
      <c r="COJ53" s="20"/>
      <c r="COK53" s="20"/>
      <c r="COL53" s="20"/>
      <c r="COM53" s="20"/>
      <c r="CON53" s="20"/>
      <c r="COO53" s="20"/>
      <c r="COP53" s="20"/>
      <c r="COQ53" s="20"/>
      <c r="COR53" s="20"/>
      <c r="COS53" s="20"/>
      <c r="COT53" s="20"/>
      <c r="COU53" s="20"/>
      <c r="COV53" s="20"/>
      <c r="COW53" s="20"/>
      <c r="COX53" s="20"/>
      <c r="COY53" s="20"/>
      <c r="COZ53" s="20"/>
      <c r="CPA53" s="20"/>
    </row>
    <row r="54" spans="1:10 1484:2445" s="18" customFormat="1" ht="47.25" customHeight="1" thickBot="1">
      <c r="A54" s="29">
        <v>51</v>
      </c>
      <c r="B54" s="59" t="s">
        <v>176</v>
      </c>
      <c r="C54" s="22" t="s">
        <v>84</v>
      </c>
      <c r="D54" s="86" t="s">
        <v>129</v>
      </c>
      <c r="E54" s="81" t="s">
        <v>65</v>
      </c>
      <c r="F54" s="51" t="s">
        <v>138</v>
      </c>
      <c r="G54" s="33">
        <v>3291300000</v>
      </c>
      <c r="H54" s="33">
        <v>234065000</v>
      </c>
      <c r="I54" s="35" t="s">
        <v>225</v>
      </c>
      <c r="J54" s="20"/>
      <c r="BEB54" s="20"/>
      <c r="BEC54" s="20"/>
      <c r="BED54" s="20"/>
      <c r="BEE54" s="20"/>
      <c r="BEF54" s="20"/>
      <c r="BEG54" s="20"/>
      <c r="BEH54" s="20"/>
      <c r="BEI54" s="20"/>
      <c r="BEJ54" s="20"/>
      <c r="BEK54" s="20"/>
      <c r="BEL54" s="20"/>
      <c r="BEM54" s="20"/>
      <c r="BEN54" s="20"/>
      <c r="BEO54" s="20"/>
      <c r="BEP54" s="20"/>
      <c r="BEQ54" s="20"/>
      <c r="BER54" s="20"/>
      <c r="BES54" s="20"/>
      <c r="BET54" s="20"/>
      <c r="BEU54" s="20"/>
      <c r="BEV54" s="20"/>
      <c r="BEW54" s="20"/>
      <c r="BEX54" s="20"/>
      <c r="BEY54" s="20"/>
      <c r="BEZ54" s="20"/>
      <c r="BFA54" s="20"/>
      <c r="BFB54" s="20"/>
      <c r="BFC54" s="20"/>
      <c r="BFD54" s="20"/>
      <c r="BFE54" s="20"/>
      <c r="BFF54" s="20"/>
      <c r="BFG54" s="20"/>
      <c r="BFH54" s="20"/>
      <c r="BFI54" s="20"/>
      <c r="BFJ54" s="20"/>
      <c r="BFK54" s="20"/>
      <c r="BFL54" s="20"/>
      <c r="BFM54" s="20"/>
      <c r="BFN54" s="20"/>
      <c r="BFO54" s="20"/>
      <c r="BFP54" s="20"/>
      <c r="BFQ54" s="20"/>
      <c r="BFR54" s="20"/>
      <c r="BFS54" s="20"/>
      <c r="BFT54" s="20"/>
      <c r="BFU54" s="20"/>
      <c r="BFV54" s="20"/>
      <c r="BFW54" s="20"/>
      <c r="BFX54" s="20"/>
      <c r="BFY54" s="20"/>
      <c r="BFZ54" s="20"/>
      <c r="BGA54" s="20"/>
      <c r="BGB54" s="20"/>
      <c r="BGC54" s="20"/>
      <c r="BGD54" s="20"/>
      <c r="BGE54" s="20"/>
      <c r="BGF54" s="20"/>
      <c r="BGG54" s="20"/>
      <c r="BGH54" s="20"/>
      <c r="BGI54" s="20"/>
      <c r="BGJ54" s="20"/>
      <c r="BGK54" s="20"/>
      <c r="BGL54" s="20"/>
      <c r="BGM54" s="20"/>
      <c r="BGN54" s="20"/>
      <c r="BGO54" s="20"/>
      <c r="BGP54" s="20"/>
      <c r="BGQ54" s="20"/>
      <c r="BGR54" s="20"/>
      <c r="BGS54" s="20"/>
      <c r="BGT54" s="20"/>
      <c r="BGU54" s="20"/>
      <c r="BGV54" s="20"/>
      <c r="BGW54" s="20"/>
      <c r="BGX54" s="20"/>
      <c r="BGY54" s="20"/>
      <c r="BGZ54" s="20"/>
      <c r="BHA54" s="20"/>
      <c r="BHB54" s="20"/>
      <c r="BHC54" s="20"/>
      <c r="BHD54" s="20"/>
      <c r="BHE54" s="20"/>
      <c r="BHF54" s="20"/>
      <c r="BHG54" s="20"/>
      <c r="BHH54" s="20"/>
      <c r="BHI54" s="20"/>
      <c r="BHJ54" s="20"/>
      <c r="BHK54" s="20"/>
      <c r="BHL54" s="20"/>
      <c r="BHM54" s="20"/>
      <c r="BHN54" s="20"/>
      <c r="BHO54" s="20"/>
      <c r="BHP54" s="20"/>
      <c r="BHQ54" s="20"/>
      <c r="BHR54" s="20"/>
      <c r="BHS54" s="20"/>
      <c r="BHT54" s="20"/>
      <c r="BHU54" s="20"/>
      <c r="BHV54" s="20"/>
      <c r="BHW54" s="20"/>
      <c r="BHX54" s="20"/>
      <c r="BHY54" s="20"/>
      <c r="BHZ54" s="20"/>
      <c r="BIA54" s="20"/>
      <c r="BIB54" s="20"/>
      <c r="BIC54" s="20"/>
      <c r="BID54" s="20"/>
      <c r="BIE54" s="20"/>
      <c r="BIF54" s="20"/>
      <c r="BIG54" s="20"/>
      <c r="BIH54" s="20"/>
      <c r="BII54" s="20"/>
      <c r="BIJ54" s="20"/>
      <c r="BIK54" s="20"/>
      <c r="BIL54" s="20"/>
      <c r="BIM54" s="20"/>
      <c r="BIN54" s="20"/>
      <c r="BIO54" s="20"/>
      <c r="BIP54" s="20"/>
      <c r="BIQ54" s="20"/>
      <c r="BNU54" s="20"/>
      <c r="BNV54" s="20"/>
      <c r="BNW54" s="20"/>
      <c r="BNX54" s="20"/>
      <c r="BNY54" s="20"/>
      <c r="BNZ54" s="20"/>
      <c r="BOA54" s="20"/>
      <c r="BOB54" s="20"/>
      <c r="BOC54" s="20"/>
      <c r="BOD54" s="20"/>
      <c r="BOE54" s="20"/>
      <c r="BOF54" s="20"/>
      <c r="BOG54" s="20"/>
      <c r="BOH54" s="20"/>
      <c r="BOI54" s="20"/>
      <c r="BOJ54" s="20"/>
      <c r="BOK54" s="20"/>
      <c r="BOL54" s="20"/>
      <c r="BOM54" s="20"/>
      <c r="BON54" s="20"/>
      <c r="BOO54" s="20"/>
      <c r="BOP54" s="20"/>
      <c r="BOQ54" s="20"/>
      <c r="BOR54" s="20"/>
      <c r="BOS54" s="20"/>
      <c r="BOT54" s="20"/>
      <c r="BOU54" s="20"/>
      <c r="BOV54" s="20"/>
      <c r="BOW54" s="20"/>
      <c r="BOX54" s="20"/>
      <c r="BOY54" s="20"/>
      <c r="BOZ54" s="20"/>
      <c r="BPA54" s="20"/>
      <c r="BPB54" s="20"/>
      <c r="BPC54" s="20"/>
      <c r="BPD54" s="20"/>
      <c r="BPE54" s="20"/>
      <c r="BPF54" s="20"/>
      <c r="BPG54" s="20"/>
      <c r="BPH54" s="20"/>
      <c r="BPI54" s="20"/>
      <c r="BPJ54" s="20"/>
      <c r="BPK54" s="20"/>
      <c r="BPL54" s="20"/>
      <c r="BPM54" s="20"/>
      <c r="BPN54" s="20"/>
      <c r="BPO54" s="20"/>
      <c r="BPP54" s="20"/>
      <c r="BPQ54" s="20"/>
      <c r="BPR54" s="20"/>
      <c r="BPS54" s="20"/>
      <c r="BPT54" s="20"/>
      <c r="BPU54" s="20"/>
      <c r="BPV54" s="20"/>
      <c r="BPW54" s="20"/>
      <c r="BPX54" s="20"/>
      <c r="BPY54" s="20"/>
      <c r="BPZ54" s="20"/>
      <c r="BQA54" s="20"/>
      <c r="BQB54" s="20"/>
      <c r="BQC54" s="20"/>
      <c r="BQD54" s="20"/>
      <c r="BQE54" s="20"/>
      <c r="BQF54" s="20"/>
      <c r="BQG54" s="20"/>
      <c r="BQH54" s="20"/>
      <c r="BQI54" s="20"/>
      <c r="BQJ54" s="20"/>
      <c r="BQK54" s="20"/>
      <c r="BQL54" s="20"/>
      <c r="BQM54" s="20"/>
      <c r="BQN54" s="20"/>
      <c r="BQO54" s="20"/>
      <c r="BQP54" s="20"/>
      <c r="BQQ54" s="20"/>
      <c r="BQR54" s="20"/>
      <c r="BQS54" s="20"/>
      <c r="BQT54" s="20"/>
      <c r="BQU54" s="20"/>
      <c r="BQV54" s="20"/>
      <c r="BQW54" s="20"/>
      <c r="BQX54" s="20"/>
      <c r="BQY54" s="20"/>
      <c r="BQZ54" s="20"/>
      <c r="BRA54" s="20"/>
      <c r="BRB54" s="20"/>
      <c r="BRC54" s="20"/>
      <c r="BRD54" s="20"/>
      <c r="BRE54" s="20"/>
      <c r="BRF54" s="20"/>
      <c r="BRG54" s="20"/>
      <c r="BRH54" s="20"/>
      <c r="BRI54" s="20"/>
      <c r="BRJ54" s="20"/>
      <c r="BRK54" s="20"/>
      <c r="BRL54" s="20"/>
      <c r="BRM54" s="20"/>
      <c r="BRN54" s="20"/>
      <c r="BRO54" s="20"/>
      <c r="BRP54" s="20"/>
      <c r="BRQ54" s="20"/>
      <c r="BRR54" s="20"/>
      <c r="BRS54" s="20"/>
      <c r="BRT54" s="20"/>
      <c r="BRU54" s="20"/>
      <c r="BRV54" s="20"/>
      <c r="BRW54" s="20"/>
      <c r="BRX54" s="20"/>
      <c r="BRY54" s="20"/>
      <c r="BRZ54" s="20"/>
      <c r="BSA54" s="20"/>
      <c r="BSB54" s="20"/>
      <c r="BSC54" s="20"/>
      <c r="BSD54" s="20"/>
      <c r="BSE54" s="20"/>
      <c r="BSF54" s="20"/>
      <c r="BSG54" s="20"/>
      <c r="BSH54" s="20"/>
      <c r="BSI54" s="20"/>
      <c r="BSJ54" s="20"/>
      <c r="BSK54" s="20"/>
      <c r="BSL54" s="20"/>
      <c r="BSM54" s="20"/>
      <c r="BSN54" s="20"/>
      <c r="BSO54" s="20"/>
      <c r="BSP54" s="20"/>
      <c r="BSQ54" s="20"/>
      <c r="BSR54" s="20"/>
      <c r="BSS54" s="20"/>
      <c r="BST54" s="20"/>
      <c r="BSU54" s="20"/>
      <c r="BSV54" s="20"/>
      <c r="BSW54" s="20"/>
      <c r="BSX54" s="20"/>
      <c r="BSY54" s="20"/>
      <c r="BSZ54" s="20"/>
      <c r="BTA54" s="20"/>
      <c r="BTB54" s="20"/>
      <c r="BTC54" s="20"/>
      <c r="BTD54" s="20"/>
      <c r="BTE54" s="20"/>
      <c r="BTF54" s="20"/>
      <c r="BTG54" s="20"/>
      <c r="BTH54" s="20"/>
      <c r="BTI54" s="20"/>
      <c r="BTJ54" s="20"/>
      <c r="BTK54" s="20"/>
      <c r="BTL54" s="20"/>
      <c r="BTM54" s="20"/>
      <c r="BTN54" s="20"/>
      <c r="BTO54" s="20"/>
      <c r="BTP54" s="20"/>
      <c r="BTQ54" s="20"/>
      <c r="BTR54" s="20"/>
      <c r="BTS54" s="20"/>
      <c r="BTT54" s="20"/>
      <c r="BTU54" s="20"/>
      <c r="BTV54" s="20"/>
      <c r="BTW54" s="20"/>
      <c r="BTX54" s="20"/>
      <c r="BTY54" s="20"/>
      <c r="BTZ54" s="20"/>
      <c r="BUA54" s="20"/>
      <c r="BUB54" s="20"/>
      <c r="BUC54" s="20"/>
      <c r="BUD54" s="20"/>
      <c r="BUE54" s="20"/>
      <c r="BUF54" s="20"/>
      <c r="BUG54" s="20"/>
      <c r="BUH54" s="20"/>
      <c r="BUI54" s="20"/>
      <c r="BUJ54" s="20"/>
      <c r="BUK54" s="20"/>
      <c r="BUL54" s="20"/>
      <c r="BUM54" s="20"/>
      <c r="BUN54" s="20"/>
      <c r="BUO54" s="20"/>
      <c r="BUP54" s="20"/>
      <c r="BUQ54" s="20"/>
      <c r="BUR54" s="20"/>
      <c r="BUS54" s="20"/>
      <c r="BUT54" s="20"/>
      <c r="BUU54" s="20"/>
      <c r="BUV54" s="20"/>
      <c r="BUW54" s="20"/>
      <c r="BUX54" s="20"/>
      <c r="BUY54" s="20"/>
      <c r="BUZ54" s="20"/>
      <c r="BVA54" s="20"/>
      <c r="BVB54" s="20"/>
      <c r="BVC54" s="20"/>
      <c r="BVD54" s="20"/>
      <c r="BVE54" s="20"/>
      <c r="BVF54" s="20"/>
      <c r="BVG54" s="20"/>
      <c r="BVH54" s="20"/>
      <c r="BVI54" s="20"/>
      <c r="BVJ54" s="20"/>
      <c r="BVK54" s="20"/>
      <c r="BVL54" s="20"/>
      <c r="BVM54" s="20"/>
      <c r="BVN54" s="20"/>
      <c r="BVO54" s="20"/>
      <c r="BVP54" s="20"/>
      <c r="BVQ54" s="20"/>
      <c r="BVR54" s="20"/>
      <c r="BVS54" s="20"/>
      <c r="BVT54" s="20"/>
      <c r="BVU54" s="20"/>
      <c r="BVV54" s="20"/>
      <c r="BVW54" s="20"/>
      <c r="BVX54" s="20"/>
      <c r="BVY54" s="20"/>
      <c r="BVZ54" s="20"/>
      <c r="BWA54" s="20"/>
      <c r="BWB54" s="20"/>
      <c r="BWC54" s="20"/>
      <c r="BWD54" s="20"/>
      <c r="BWE54" s="20"/>
      <c r="BWF54" s="20"/>
      <c r="BWG54" s="20"/>
      <c r="BWH54" s="20"/>
      <c r="BWI54" s="20"/>
      <c r="BWJ54" s="20"/>
      <c r="BWK54" s="20"/>
      <c r="BWL54" s="20"/>
      <c r="BWM54" s="20"/>
      <c r="BWN54" s="20"/>
      <c r="BWO54" s="20"/>
      <c r="BWP54" s="20"/>
      <c r="BWQ54" s="20"/>
      <c r="BWR54" s="20"/>
      <c r="BWS54" s="20"/>
      <c r="BWT54" s="20"/>
      <c r="BWU54" s="20"/>
      <c r="BWV54" s="20"/>
      <c r="BWW54" s="20"/>
      <c r="BWX54" s="20"/>
      <c r="BWY54" s="20"/>
      <c r="BWZ54" s="20"/>
      <c r="BXA54" s="20"/>
      <c r="BXB54" s="20"/>
      <c r="BXC54" s="20"/>
      <c r="BXD54" s="20"/>
      <c r="BXE54" s="20"/>
      <c r="BXF54" s="20"/>
      <c r="BXG54" s="20"/>
      <c r="BXH54" s="20"/>
      <c r="BXI54" s="20"/>
      <c r="BXJ54" s="20"/>
      <c r="BXK54" s="20"/>
      <c r="BXL54" s="20"/>
      <c r="BXM54" s="20"/>
      <c r="BXN54" s="20"/>
      <c r="BXO54" s="20"/>
      <c r="BXP54" s="20"/>
      <c r="BXQ54" s="20"/>
      <c r="BXR54" s="20"/>
      <c r="BXS54" s="20"/>
      <c r="BXT54" s="20"/>
      <c r="BXU54" s="20"/>
      <c r="BXV54" s="20"/>
      <c r="BXW54" s="20"/>
      <c r="BXX54" s="20"/>
      <c r="BXY54" s="20"/>
      <c r="BXZ54" s="20"/>
      <c r="BYA54" s="20"/>
      <c r="BYB54" s="20"/>
      <c r="BYC54" s="20"/>
      <c r="BYD54" s="20"/>
      <c r="BYE54" s="20"/>
      <c r="BYF54" s="20"/>
      <c r="BYG54" s="20"/>
      <c r="BYH54" s="20"/>
      <c r="BYI54" s="20"/>
      <c r="BYJ54" s="20"/>
      <c r="BYK54" s="20"/>
      <c r="BYL54" s="20"/>
      <c r="BYM54" s="20"/>
      <c r="BYN54" s="20"/>
      <c r="BYO54" s="20"/>
      <c r="BYP54" s="20"/>
      <c r="BYQ54" s="20"/>
      <c r="BYR54" s="20"/>
      <c r="BYS54" s="20"/>
      <c r="BYT54" s="20"/>
      <c r="BYU54" s="20"/>
      <c r="BYV54" s="20"/>
      <c r="BYW54" s="20"/>
      <c r="BYX54" s="20"/>
      <c r="BYY54" s="20"/>
      <c r="BYZ54" s="20"/>
      <c r="BZA54" s="20"/>
      <c r="BZB54" s="20"/>
      <c r="BZC54" s="20"/>
      <c r="BZD54" s="20"/>
      <c r="BZE54" s="20"/>
      <c r="BZF54" s="20"/>
      <c r="BZG54" s="20"/>
      <c r="BZH54" s="20"/>
      <c r="BZI54" s="20"/>
      <c r="BZJ54" s="20"/>
      <c r="BZK54" s="20"/>
      <c r="BZL54" s="20"/>
      <c r="BZM54" s="20"/>
      <c r="BZN54" s="20"/>
      <c r="BZO54" s="20"/>
      <c r="BZP54" s="20"/>
      <c r="BZQ54" s="20"/>
      <c r="BZR54" s="20"/>
      <c r="BZS54" s="20"/>
      <c r="BZT54" s="20"/>
      <c r="BZU54" s="20"/>
      <c r="BZV54" s="20"/>
      <c r="BZW54" s="20"/>
      <c r="BZX54" s="20"/>
      <c r="BZY54" s="20"/>
      <c r="BZZ54" s="20"/>
      <c r="CAA54" s="20"/>
      <c r="CAB54" s="20"/>
      <c r="CAC54" s="20"/>
      <c r="CAD54" s="20"/>
      <c r="CAE54" s="20"/>
      <c r="CAF54" s="20"/>
      <c r="CAG54" s="20"/>
      <c r="CAH54" s="20"/>
      <c r="CAI54" s="20"/>
      <c r="CAJ54" s="20"/>
      <c r="CAK54" s="20"/>
      <c r="CAL54" s="20"/>
      <c r="CAM54" s="20"/>
      <c r="CAN54" s="20"/>
      <c r="CAO54" s="20"/>
      <c r="CAP54" s="20"/>
      <c r="CAQ54" s="20"/>
      <c r="CAR54" s="20"/>
      <c r="CAS54" s="20"/>
      <c r="CAT54" s="20"/>
      <c r="CAU54" s="20"/>
      <c r="CAV54" s="20"/>
      <c r="CAW54" s="20"/>
      <c r="CAX54" s="20"/>
      <c r="CAY54" s="20"/>
      <c r="CAZ54" s="20"/>
      <c r="CBA54" s="20"/>
      <c r="CBB54" s="20"/>
      <c r="CBC54" s="20"/>
      <c r="CBD54" s="20"/>
      <c r="CBE54" s="20"/>
      <c r="CBF54" s="20"/>
      <c r="CBG54" s="20"/>
      <c r="CBH54" s="20"/>
      <c r="CBI54" s="20"/>
      <c r="CBJ54" s="20"/>
      <c r="CBK54" s="20"/>
      <c r="CBL54" s="20"/>
      <c r="CBM54" s="20"/>
      <c r="CBN54" s="20"/>
      <c r="CBO54" s="20"/>
      <c r="CBP54" s="20"/>
      <c r="CBQ54" s="20"/>
      <c r="CBR54" s="20"/>
      <c r="CBS54" s="20"/>
      <c r="CBT54" s="20"/>
      <c r="CBU54" s="20"/>
      <c r="CBV54" s="20"/>
      <c r="CBW54" s="20"/>
      <c r="CBX54" s="20"/>
      <c r="CBY54" s="20"/>
      <c r="CBZ54" s="20"/>
      <c r="CCA54" s="20"/>
      <c r="CCB54" s="20"/>
      <c r="CCC54" s="20"/>
      <c r="CCD54" s="20"/>
      <c r="CCE54" s="20"/>
      <c r="CCF54" s="20"/>
      <c r="CCG54" s="20"/>
      <c r="CCH54" s="20"/>
      <c r="CCI54" s="20"/>
      <c r="CCJ54" s="20"/>
      <c r="CCK54" s="20"/>
      <c r="CCL54" s="20"/>
      <c r="CCM54" s="20"/>
      <c r="CCN54" s="20"/>
      <c r="CCO54" s="20"/>
      <c r="CCP54" s="20"/>
      <c r="CCQ54" s="20"/>
      <c r="CCR54" s="20"/>
      <c r="CCS54" s="20"/>
      <c r="CCT54" s="20"/>
      <c r="CCU54" s="20"/>
      <c r="CCV54" s="20"/>
      <c r="CCW54" s="20"/>
      <c r="CCX54" s="20"/>
      <c r="CCY54" s="20"/>
      <c r="CCZ54" s="20"/>
      <c r="CDA54" s="20"/>
      <c r="CDB54" s="20"/>
      <c r="CDC54" s="20"/>
      <c r="CDD54" s="20"/>
      <c r="CDE54" s="20"/>
      <c r="CDF54" s="20"/>
      <c r="CDG54" s="20"/>
      <c r="CDH54" s="20"/>
      <c r="CDI54" s="20"/>
      <c r="CDJ54" s="20"/>
      <c r="CDK54" s="20"/>
      <c r="CDL54" s="20"/>
      <c r="CDM54" s="20"/>
      <c r="CDN54" s="20"/>
      <c r="CDO54" s="20"/>
      <c r="CDP54" s="20"/>
      <c r="CDQ54" s="20"/>
      <c r="CDR54" s="20"/>
      <c r="CDS54" s="20"/>
      <c r="CDT54" s="20"/>
      <c r="CDU54" s="20"/>
      <c r="CDV54" s="20"/>
      <c r="CDW54" s="20"/>
      <c r="CDX54" s="20"/>
      <c r="CDY54" s="20"/>
      <c r="CDZ54" s="20"/>
      <c r="CEA54" s="20"/>
      <c r="CEB54" s="20"/>
      <c r="CEC54" s="20"/>
      <c r="CED54" s="20"/>
      <c r="CEE54" s="20"/>
      <c r="CEF54" s="20"/>
      <c r="CEG54" s="20"/>
      <c r="CEH54" s="20"/>
      <c r="CEI54" s="20"/>
      <c r="CEJ54" s="20"/>
      <c r="CEK54" s="20"/>
      <c r="CEL54" s="20"/>
      <c r="CEM54" s="20"/>
      <c r="CEN54" s="20"/>
      <c r="CEO54" s="20"/>
      <c r="CEP54" s="20"/>
      <c r="CEQ54" s="20"/>
      <c r="CER54" s="20"/>
      <c r="CES54" s="20"/>
      <c r="CET54" s="20"/>
      <c r="CEU54" s="20"/>
      <c r="CEV54" s="20"/>
      <c r="CEW54" s="20"/>
      <c r="CEX54" s="20"/>
      <c r="CEY54" s="20"/>
      <c r="CEZ54" s="20"/>
      <c r="CFA54" s="20"/>
      <c r="CFB54" s="20"/>
      <c r="CFC54" s="20"/>
      <c r="CFD54" s="20"/>
      <c r="CFE54" s="20"/>
      <c r="CFF54" s="20"/>
      <c r="CFG54" s="20"/>
      <c r="CFH54" s="20"/>
      <c r="CFI54" s="20"/>
      <c r="CFJ54" s="20"/>
      <c r="CFK54" s="20"/>
      <c r="CFL54" s="20"/>
      <c r="CFM54" s="20"/>
      <c r="CFN54" s="20"/>
      <c r="CFO54" s="20"/>
      <c r="CFP54" s="20"/>
      <c r="CFQ54" s="20"/>
      <c r="CFR54" s="20"/>
      <c r="CFS54" s="20"/>
      <c r="CFT54" s="20"/>
      <c r="CFU54" s="20"/>
      <c r="CFV54" s="20"/>
      <c r="CFW54" s="20"/>
      <c r="CFX54" s="20"/>
      <c r="CFY54" s="20"/>
      <c r="CFZ54" s="20"/>
      <c r="CGA54" s="20"/>
      <c r="CGB54" s="20"/>
      <c r="CGC54" s="20"/>
      <c r="CGD54" s="20"/>
      <c r="CGE54" s="20"/>
      <c r="CGF54" s="20"/>
      <c r="CGG54" s="20"/>
      <c r="CGH54" s="20"/>
      <c r="CGI54" s="20"/>
      <c r="CGJ54" s="20"/>
      <c r="CGK54" s="20"/>
      <c r="CGL54" s="20"/>
      <c r="CGM54" s="20"/>
      <c r="CGN54" s="20"/>
      <c r="CGO54" s="20"/>
      <c r="CGP54" s="20"/>
      <c r="CGQ54" s="20"/>
      <c r="CGR54" s="20"/>
      <c r="CGS54" s="20"/>
      <c r="CGT54" s="20"/>
      <c r="CGU54" s="20"/>
      <c r="CGV54" s="20"/>
      <c r="CGW54" s="20"/>
      <c r="CGX54" s="20"/>
      <c r="CGY54" s="20"/>
      <c r="CGZ54" s="20"/>
      <c r="CHA54" s="20"/>
      <c r="CHB54" s="20"/>
      <c r="CHC54" s="20"/>
      <c r="CHD54" s="20"/>
      <c r="CHE54" s="20"/>
      <c r="CHF54" s="20"/>
      <c r="CHG54" s="20"/>
      <c r="CHH54" s="20"/>
      <c r="CHI54" s="20"/>
      <c r="CHJ54" s="20"/>
      <c r="CHK54" s="20"/>
      <c r="CHL54" s="20"/>
      <c r="CHM54" s="20"/>
      <c r="CHN54" s="20"/>
      <c r="CHO54" s="20"/>
      <c r="CHP54" s="20"/>
      <c r="CHQ54" s="20"/>
      <c r="CHR54" s="20"/>
      <c r="CHS54" s="20"/>
      <c r="CHT54" s="20"/>
      <c r="CHU54" s="20"/>
      <c r="CHV54" s="20"/>
      <c r="CHW54" s="20"/>
      <c r="CHX54" s="20"/>
      <c r="CHY54" s="20"/>
      <c r="CHZ54" s="20"/>
      <c r="CIA54" s="20"/>
      <c r="CIB54" s="20"/>
      <c r="CIC54" s="20"/>
      <c r="CID54" s="20"/>
      <c r="CIE54" s="20"/>
      <c r="CIF54" s="20"/>
      <c r="CIG54" s="20"/>
      <c r="CIH54" s="20"/>
      <c r="CII54" s="20"/>
      <c r="CIJ54" s="20"/>
      <c r="CIK54" s="20"/>
      <c r="CIL54" s="20"/>
      <c r="CIM54" s="20"/>
      <c r="CIN54" s="20"/>
      <c r="CIO54" s="20"/>
      <c r="CIP54" s="20"/>
      <c r="CIQ54" s="20"/>
      <c r="CIR54" s="20"/>
      <c r="CIS54" s="20"/>
      <c r="CIT54" s="20"/>
      <c r="CIU54" s="20"/>
      <c r="CIV54" s="20"/>
      <c r="CIW54" s="20"/>
      <c r="CIX54" s="20"/>
      <c r="CIY54" s="20"/>
      <c r="CIZ54" s="20"/>
      <c r="CJA54" s="20"/>
      <c r="CJB54" s="20"/>
      <c r="CJC54" s="20"/>
      <c r="CJD54" s="20"/>
      <c r="CJE54" s="20"/>
      <c r="CJF54" s="20"/>
      <c r="CJG54" s="20"/>
      <c r="CJH54" s="20"/>
      <c r="CJI54" s="20"/>
      <c r="CJJ54" s="20"/>
      <c r="CJK54" s="20"/>
      <c r="CJL54" s="20"/>
      <c r="CJM54" s="20"/>
      <c r="CJN54" s="20"/>
      <c r="CJO54" s="20"/>
      <c r="CJP54" s="20"/>
      <c r="CJQ54" s="20"/>
      <c r="CJR54" s="20"/>
      <c r="CJS54" s="20"/>
      <c r="CJT54" s="20"/>
      <c r="CJU54" s="20"/>
      <c r="CJV54" s="20"/>
      <c r="CJW54" s="20"/>
      <c r="CJX54" s="20"/>
      <c r="CJY54" s="20"/>
      <c r="CJZ54" s="20"/>
      <c r="CKA54" s="20"/>
      <c r="CKB54" s="20"/>
      <c r="CKC54" s="20"/>
      <c r="CKD54" s="20"/>
      <c r="CKE54" s="20"/>
      <c r="CKF54" s="20"/>
      <c r="CKG54" s="20"/>
      <c r="CKH54" s="20"/>
      <c r="CKI54" s="20"/>
      <c r="CKJ54" s="20"/>
      <c r="CKK54" s="20"/>
      <c r="CKL54" s="20"/>
      <c r="CKM54" s="20"/>
      <c r="CKN54" s="20"/>
      <c r="CKO54" s="20"/>
      <c r="CKP54" s="20"/>
      <c r="CKQ54" s="20"/>
      <c r="CKR54" s="20"/>
      <c r="CKS54" s="20"/>
      <c r="CKT54" s="20"/>
      <c r="CKU54" s="20"/>
      <c r="CKV54" s="20"/>
      <c r="CKW54" s="20"/>
      <c r="CKX54" s="20"/>
      <c r="CKY54" s="20"/>
      <c r="CKZ54" s="20"/>
      <c r="CLA54" s="20"/>
      <c r="CLB54" s="20"/>
      <c r="CLC54" s="20"/>
      <c r="CLD54" s="20"/>
      <c r="CLE54" s="20"/>
      <c r="CLF54" s="20"/>
      <c r="CLG54" s="20"/>
      <c r="CLH54" s="20"/>
      <c r="CLI54" s="20"/>
      <c r="CLJ54" s="20"/>
      <c r="CLK54" s="20"/>
      <c r="CLL54" s="20"/>
      <c r="CLM54" s="20"/>
      <c r="CLN54" s="20"/>
      <c r="CLO54" s="20"/>
      <c r="CLP54" s="20"/>
      <c r="CLQ54" s="20"/>
      <c r="CLR54" s="20"/>
      <c r="CLS54" s="20"/>
      <c r="CLT54" s="20"/>
      <c r="CLU54" s="20"/>
      <c r="CLV54" s="20"/>
      <c r="CLW54" s="20"/>
      <c r="CLX54" s="20"/>
      <c r="CLY54" s="20"/>
      <c r="CLZ54" s="20"/>
      <c r="CMA54" s="20"/>
      <c r="CMB54" s="20"/>
      <c r="CMC54" s="20"/>
      <c r="CMD54" s="20"/>
      <c r="CME54" s="20"/>
      <c r="CMF54" s="20"/>
      <c r="CMG54" s="20"/>
      <c r="CMH54" s="20"/>
      <c r="CMI54" s="20"/>
      <c r="CMJ54" s="20"/>
      <c r="CMK54" s="20"/>
      <c r="CML54" s="20"/>
      <c r="CMM54" s="20"/>
      <c r="CMN54" s="20"/>
      <c r="CMO54" s="20"/>
      <c r="CMP54" s="20"/>
      <c r="CMQ54" s="20"/>
      <c r="CMR54" s="20"/>
      <c r="CMS54" s="20"/>
      <c r="CMT54" s="20"/>
      <c r="CMU54" s="20"/>
      <c r="CMV54" s="20"/>
      <c r="CMW54" s="20"/>
      <c r="CMX54" s="20"/>
      <c r="CMY54" s="20"/>
      <c r="CMZ54" s="20"/>
      <c r="CNA54" s="20"/>
      <c r="CNB54" s="20"/>
      <c r="CNC54" s="20"/>
      <c r="CND54" s="20"/>
      <c r="CNE54" s="20"/>
      <c r="CNF54" s="20"/>
      <c r="CNG54" s="20"/>
      <c r="CNH54" s="20"/>
      <c r="CNI54" s="20"/>
      <c r="CNJ54" s="20"/>
      <c r="CNK54" s="20"/>
      <c r="CNL54" s="20"/>
      <c r="CNM54" s="20"/>
      <c r="CNN54" s="20"/>
      <c r="CNO54" s="20"/>
      <c r="CNP54" s="20"/>
      <c r="CNQ54" s="20"/>
      <c r="CNR54" s="20"/>
      <c r="CNS54" s="20"/>
      <c r="CNT54" s="20"/>
      <c r="CNU54" s="20"/>
      <c r="CNV54" s="20"/>
      <c r="CNW54" s="20"/>
      <c r="CNX54" s="20"/>
      <c r="CNY54" s="20"/>
      <c r="CNZ54" s="20"/>
      <c r="COA54" s="20"/>
      <c r="COB54" s="20"/>
      <c r="COC54" s="20"/>
      <c r="COD54" s="20"/>
      <c r="COE54" s="20"/>
      <c r="COF54" s="20"/>
      <c r="COG54" s="20"/>
      <c r="COH54" s="20"/>
      <c r="COI54" s="20"/>
      <c r="COJ54" s="20"/>
      <c r="COK54" s="20"/>
      <c r="COL54" s="20"/>
      <c r="COM54" s="20"/>
      <c r="CON54" s="20"/>
      <c r="COO54" s="20"/>
      <c r="COP54" s="20"/>
      <c r="COQ54" s="20"/>
      <c r="COR54" s="20"/>
      <c r="COS54" s="20"/>
      <c r="COT54" s="20"/>
      <c r="COU54" s="20"/>
      <c r="COV54" s="20"/>
      <c r="COW54" s="20"/>
      <c r="COX54" s="20"/>
      <c r="COY54" s="20"/>
      <c r="COZ54" s="20"/>
      <c r="CPA54" s="20"/>
    </row>
    <row r="55" spans="1:10 1484:2445" s="18" customFormat="1" ht="37.5" customHeight="1" thickBot="1">
      <c r="A55" s="28">
        <v>52</v>
      </c>
      <c r="B55" s="59" t="s">
        <v>106</v>
      </c>
      <c r="C55" s="22">
        <v>1724</v>
      </c>
      <c r="D55" s="86" t="s">
        <v>129</v>
      </c>
      <c r="E55" s="81">
        <v>440</v>
      </c>
      <c r="F55" s="51" t="s">
        <v>138</v>
      </c>
      <c r="G55" s="33">
        <v>5615400000</v>
      </c>
      <c r="H55" s="33">
        <v>307462000</v>
      </c>
      <c r="I55" s="35" t="s">
        <v>225</v>
      </c>
      <c r="J55" s="20"/>
      <c r="BEB55" s="20"/>
      <c r="BEC55" s="20"/>
      <c r="BED55" s="20"/>
      <c r="BEE55" s="20"/>
      <c r="BEF55" s="20"/>
      <c r="BEG55" s="20"/>
      <c r="BEH55" s="20"/>
      <c r="BEI55" s="20"/>
      <c r="BEJ55" s="20"/>
      <c r="BEK55" s="20"/>
      <c r="BEL55" s="20"/>
      <c r="BEM55" s="20"/>
      <c r="BEN55" s="20"/>
      <c r="BEO55" s="20"/>
      <c r="BEP55" s="20"/>
      <c r="BEQ55" s="20"/>
      <c r="BER55" s="20"/>
      <c r="BES55" s="20"/>
      <c r="BET55" s="20"/>
      <c r="BEU55" s="20"/>
      <c r="BEV55" s="20"/>
      <c r="BEW55" s="20"/>
      <c r="BEX55" s="20"/>
      <c r="BEY55" s="20"/>
      <c r="BEZ55" s="20"/>
      <c r="BFA55" s="20"/>
      <c r="BFB55" s="20"/>
      <c r="BFC55" s="20"/>
      <c r="BFD55" s="20"/>
      <c r="BFE55" s="20"/>
      <c r="BFF55" s="20"/>
      <c r="BFG55" s="20"/>
      <c r="BFH55" s="20"/>
      <c r="BFI55" s="20"/>
      <c r="BFJ55" s="20"/>
      <c r="BFK55" s="20"/>
      <c r="BFL55" s="20"/>
      <c r="BFM55" s="20"/>
      <c r="BFN55" s="20"/>
      <c r="BFO55" s="20"/>
      <c r="BFP55" s="20"/>
      <c r="BFQ55" s="20"/>
      <c r="BFR55" s="20"/>
      <c r="BFS55" s="20"/>
      <c r="BFT55" s="20"/>
      <c r="BFU55" s="20"/>
      <c r="BFV55" s="20"/>
      <c r="BFW55" s="20"/>
      <c r="BFX55" s="20"/>
      <c r="BFY55" s="20"/>
      <c r="BFZ55" s="20"/>
      <c r="BGA55" s="20"/>
      <c r="BGB55" s="20"/>
      <c r="BGC55" s="20"/>
      <c r="BGD55" s="20"/>
      <c r="BGE55" s="20"/>
      <c r="BGF55" s="20"/>
      <c r="BGG55" s="20"/>
      <c r="BGH55" s="20"/>
      <c r="BGI55" s="20"/>
      <c r="BGJ55" s="20"/>
      <c r="BGK55" s="20"/>
      <c r="BGL55" s="20"/>
      <c r="BGM55" s="20"/>
      <c r="BGN55" s="20"/>
      <c r="BGO55" s="20"/>
      <c r="BGP55" s="20"/>
      <c r="BGQ55" s="20"/>
      <c r="BGR55" s="20"/>
      <c r="BGS55" s="20"/>
      <c r="BGT55" s="20"/>
      <c r="BGU55" s="20"/>
      <c r="BGV55" s="20"/>
      <c r="BGW55" s="20"/>
      <c r="BGX55" s="20"/>
      <c r="BGY55" s="20"/>
      <c r="BGZ55" s="20"/>
      <c r="BHA55" s="20"/>
      <c r="BHB55" s="20"/>
      <c r="BHC55" s="20"/>
      <c r="BHD55" s="20"/>
      <c r="BHE55" s="20"/>
      <c r="BHF55" s="20"/>
      <c r="BHG55" s="20"/>
      <c r="BHH55" s="20"/>
      <c r="BHI55" s="20"/>
      <c r="BHJ55" s="20"/>
      <c r="BHK55" s="20"/>
      <c r="BHL55" s="20"/>
      <c r="BHM55" s="20"/>
      <c r="BHN55" s="20"/>
      <c r="BHO55" s="20"/>
      <c r="BHP55" s="20"/>
      <c r="BHQ55" s="20"/>
      <c r="BHR55" s="20"/>
      <c r="BHS55" s="20"/>
      <c r="BHT55" s="20"/>
      <c r="BHU55" s="20"/>
      <c r="BHV55" s="20"/>
      <c r="BHW55" s="20"/>
      <c r="BHX55" s="20"/>
      <c r="BHY55" s="20"/>
      <c r="BHZ55" s="20"/>
      <c r="BIA55" s="20"/>
      <c r="BIB55" s="20"/>
      <c r="BIC55" s="20"/>
      <c r="BID55" s="20"/>
      <c r="BIE55" s="20"/>
      <c r="BIF55" s="20"/>
      <c r="BIG55" s="20"/>
      <c r="BIH55" s="20"/>
      <c r="BII55" s="20"/>
      <c r="BIJ55" s="20"/>
      <c r="BIK55" s="20"/>
      <c r="BIL55" s="20"/>
      <c r="BIM55" s="20"/>
      <c r="BIN55" s="20"/>
      <c r="BIO55" s="20"/>
      <c r="BIP55" s="20"/>
      <c r="BIQ55" s="20"/>
      <c r="BNU55" s="20"/>
      <c r="BNV55" s="20"/>
      <c r="BNW55" s="20"/>
      <c r="BNX55" s="20"/>
      <c r="BNY55" s="20"/>
      <c r="BNZ55" s="20"/>
      <c r="BOA55" s="20"/>
      <c r="BOB55" s="20"/>
      <c r="BOC55" s="20"/>
      <c r="BOD55" s="20"/>
      <c r="BOE55" s="20"/>
      <c r="BOF55" s="20"/>
      <c r="BOG55" s="20"/>
      <c r="BOH55" s="20"/>
      <c r="BOI55" s="20"/>
      <c r="BOJ55" s="20"/>
      <c r="BOK55" s="20"/>
      <c r="BOL55" s="20"/>
      <c r="BOM55" s="20"/>
      <c r="BON55" s="20"/>
      <c r="BOO55" s="20"/>
      <c r="BOP55" s="20"/>
      <c r="BOQ55" s="20"/>
      <c r="BOR55" s="20"/>
      <c r="BOS55" s="20"/>
      <c r="BOT55" s="20"/>
      <c r="BOU55" s="20"/>
      <c r="BOV55" s="20"/>
      <c r="BOW55" s="20"/>
      <c r="BOX55" s="20"/>
      <c r="BOY55" s="20"/>
      <c r="BOZ55" s="20"/>
      <c r="BPA55" s="20"/>
      <c r="BPB55" s="20"/>
      <c r="BPC55" s="20"/>
      <c r="BPD55" s="20"/>
      <c r="BPE55" s="20"/>
      <c r="BPF55" s="20"/>
      <c r="BPG55" s="20"/>
      <c r="BPH55" s="20"/>
      <c r="BPI55" s="20"/>
      <c r="BPJ55" s="20"/>
      <c r="BPK55" s="20"/>
      <c r="BPL55" s="20"/>
      <c r="BPM55" s="20"/>
      <c r="BPN55" s="20"/>
      <c r="BPO55" s="20"/>
      <c r="BPP55" s="20"/>
      <c r="BPQ55" s="20"/>
      <c r="BPR55" s="20"/>
      <c r="BPS55" s="20"/>
      <c r="BPT55" s="20"/>
      <c r="BPU55" s="20"/>
      <c r="BPV55" s="20"/>
      <c r="BPW55" s="20"/>
      <c r="BPX55" s="20"/>
      <c r="BPY55" s="20"/>
      <c r="BPZ55" s="20"/>
      <c r="BQA55" s="20"/>
      <c r="BQB55" s="20"/>
      <c r="BQC55" s="20"/>
      <c r="BQD55" s="20"/>
      <c r="BQE55" s="20"/>
      <c r="BQF55" s="20"/>
      <c r="BQG55" s="20"/>
      <c r="BQH55" s="20"/>
      <c r="BQI55" s="20"/>
      <c r="BQJ55" s="20"/>
      <c r="BQK55" s="20"/>
      <c r="BQL55" s="20"/>
      <c r="BQM55" s="20"/>
      <c r="BQN55" s="20"/>
      <c r="BQO55" s="20"/>
      <c r="BQP55" s="20"/>
      <c r="BQQ55" s="20"/>
      <c r="BQR55" s="20"/>
      <c r="BQS55" s="20"/>
      <c r="BQT55" s="20"/>
      <c r="BQU55" s="20"/>
      <c r="BQV55" s="20"/>
      <c r="BQW55" s="20"/>
      <c r="BQX55" s="20"/>
      <c r="BQY55" s="20"/>
      <c r="BQZ55" s="20"/>
      <c r="BRA55" s="20"/>
      <c r="BRB55" s="20"/>
      <c r="BRC55" s="20"/>
      <c r="BRD55" s="20"/>
      <c r="BRE55" s="20"/>
      <c r="BRF55" s="20"/>
      <c r="BRG55" s="20"/>
      <c r="BRH55" s="20"/>
      <c r="BRI55" s="20"/>
      <c r="BRJ55" s="20"/>
      <c r="BRK55" s="20"/>
      <c r="BRL55" s="20"/>
      <c r="BRM55" s="20"/>
      <c r="BRN55" s="20"/>
      <c r="BRO55" s="20"/>
      <c r="BRP55" s="20"/>
      <c r="BRQ55" s="20"/>
      <c r="BRR55" s="20"/>
      <c r="BRS55" s="20"/>
      <c r="BRT55" s="20"/>
      <c r="BRU55" s="20"/>
      <c r="BRV55" s="20"/>
      <c r="BRW55" s="20"/>
      <c r="BRX55" s="20"/>
      <c r="BRY55" s="20"/>
      <c r="BRZ55" s="20"/>
      <c r="BSA55" s="20"/>
      <c r="BSB55" s="20"/>
      <c r="BSC55" s="20"/>
      <c r="BSD55" s="20"/>
      <c r="BSE55" s="20"/>
      <c r="BSF55" s="20"/>
      <c r="BSG55" s="20"/>
      <c r="BSH55" s="20"/>
      <c r="BSI55" s="20"/>
      <c r="BSJ55" s="20"/>
      <c r="BSK55" s="20"/>
      <c r="BSL55" s="20"/>
      <c r="BSM55" s="20"/>
      <c r="BSN55" s="20"/>
      <c r="BSO55" s="20"/>
      <c r="BSP55" s="20"/>
      <c r="BSQ55" s="20"/>
      <c r="BSR55" s="20"/>
      <c r="BSS55" s="20"/>
      <c r="BST55" s="20"/>
      <c r="BSU55" s="20"/>
      <c r="BSV55" s="20"/>
      <c r="BSW55" s="20"/>
      <c r="BSX55" s="20"/>
      <c r="BSY55" s="20"/>
      <c r="BSZ55" s="20"/>
      <c r="BTA55" s="20"/>
      <c r="BTB55" s="20"/>
      <c r="BTC55" s="20"/>
      <c r="BTD55" s="20"/>
      <c r="BTE55" s="20"/>
      <c r="BTF55" s="20"/>
      <c r="BTG55" s="20"/>
      <c r="BTH55" s="20"/>
      <c r="BTI55" s="20"/>
      <c r="BTJ55" s="20"/>
      <c r="BTK55" s="20"/>
      <c r="BTL55" s="20"/>
      <c r="BTM55" s="20"/>
      <c r="BTN55" s="20"/>
      <c r="BTO55" s="20"/>
      <c r="BTP55" s="20"/>
      <c r="BTQ55" s="20"/>
      <c r="BTR55" s="20"/>
      <c r="BTS55" s="20"/>
      <c r="BTT55" s="20"/>
      <c r="BTU55" s="20"/>
      <c r="BTV55" s="20"/>
      <c r="BTW55" s="20"/>
      <c r="BTX55" s="20"/>
      <c r="BTY55" s="20"/>
      <c r="BTZ55" s="20"/>
      <c r="BUA55" s="20"/>
      <c r="BUB55" s="20"/>
      <c r="BUC55" s="20"/>
      <c r="BUD55" s="20"/>
      <c r="BUE55" s="20"/>
      <c r="BUF55" s="20"/>
      <c r="BUG55" s="20"/>
      <c r="BUH55" s="20"/>
      <c r="BUI55" s="20"/>
      <c r="BUJ55" s="20"/>
      <c r="BUK55" s="20"/>
      <c r="BUL55" s="20"/>
      <c r="BUM55" s="20"/>
      <c r="BUN55" s="20"/>
      <c r="BUO55" s="20"/>
      <c r="BUP55" s="20"/>
      <c r="BUQ55" s="20"/>
      <c r="BUR55" s="20"/>
      <c r="BUS55" s="20"/>
      <c r="BUT55" s="20"/>
      <c r="BUU55" s="20"/>
      <c r="BUV55" s="20"/>
      <c r="BUW55" s="20"/>
      <c r="BUX55" s="20"/>
      <c r="BUY55" s="20"/>
      <c r="BUZ55" s="20"/>
      <c r="BVA55" s="20"/>
      <c r="BVB55" s="20"/>
      <c r="BVC55" s="20"/>
      <c r="BVD55" s="20"/>
      <c r="BVE55" s="20"/>
      <c r="BVF55" s="20"/>
      <c r="BVG55" s="20"/>
      <c r="BVH55" s="20"/>
      <c r="BVI55" s="20"/>
      <c r="BVJ55" s="20"/>
      <c r="BVK55" s="20"/>
      <c r="BVL55" s="20"/>
      <c r="BVM55" s="20"/>
      <c r="BVN55" s="20"/>
      <c r="BVO55" s="20"/>
      <c r="BVP55" s="20"/>
      <c r="BVQ55" s="20"/>
      <c r="BVR55" s="20"/>
      <c r="BVS55" s="20"/>
      <c r="BVT55" s="20"/>
      <c r="BVU55" s="20"/>
      <c r="BVV55" s="20"/>
      <c r="BVW55" s="20"/>
      <c r="BVX55" s="20"/>
      <c r="BVY55" s="20"/>
      <c r="BVZ55" s="20"/>
      <c r="BWA55" s="20"/>
      <c r="BWB55" s="20"/>
      <c r="BWC55" s="20"/>
      <c r="BWD55" s="20"/>
      <c r="BWE55" s="20"/>
      <c r="BWF55" s="20"/>
      <c r="BWG55" s="20"/>
      <c r="BWH55" s="20"/>
      <c r="BWI55" s="20"/>
      <c r="BWJ55" s="20"/>
      <c r="BWK55" s="20"/>
      <c r="BWL55" s="20"/>
      <c r="BWM55" s="20"/>
      <c r="BWN55" s="20"/>
      <c r="BWO55" s="20"/>
      <c r="BWP55" s="20"/>
      <c r="BWQ55" s="20"/>
      <c r="BWR55" s="20"/>
      <c r="BWS55" s="20"/>
      <c r="BWT55" s="20"/>
      <c r="BWU55" s="20"/>
      <c r="BWV55" s="20"/>
      <c r="BWW55" s="20"/>
      <c r="BWX55" s="20"/>
      <c r="BWY55" s="20"/>
      <c r="BWZ55" s="20"/>
      <c r="BXA55" s="20"/>
      <c r="BXB55" s="20"/>
      <c r="BXC55" s="20"/>
      <c r="BXD55" s="20"/>
      <c r="BXE55" s="20"/>
      <c r="BXF55" s="20"/>
      <c r="BXG55" s="20"/>
      <c r="BXH55" s="20"/>
      <c r="BXI55" s="20"/>
      <c r="BXJ55" s="20"/>
      <c r="BXK55" s="20"/>
      <c r="BXL55" s="20"/>
      <c r="BXM55" s="20"/>
      <c r="BXN55" s="20"/>
      <c r="BXO55" s="20"/>
      <c r="BXP55" s="20"/>
      <c r="BXQ55" s="20"/>
      <c r="BXR55" s="20"/>
      <c r="BXS55" s="20"/>
      <c r="BXT55" s="20"/>
      <c r="BXU55" s="20"/>
      <c r="BXV55" s="20"/>
      <c r="BXW55" s="20"/>
      <c r="BXX55" s="20"/>
      <c r="BXY55" s="20"/>
      <c r="BXZ55" s="20"/>
      <c r="BYA55" s="20"/>
      <c r="BYB55" s="20"/>
      <c r="BYC55" s="20"/>
      <c r="BYD55" s="20"/>
      <c r="BYE55" s="20"/>
      <c r="BYF55" s="20"/>
      <c r="BYG55" s="20"/>
      <c r="BYH55" s="20"/>
      <c r="BYI55" s="20"/>
      <c r="BYJ55" s="20"/>
      <c r="BYK55" s="20"/>
      <c r="BYL55" s="20"/>
      <c r="BYM55" s="20"/>
      <c r="BYN55" s="20"/>
      <c r="BYO55" s="20"/>
      <c r="BYP55" s="20"/>
      <c r="BYQ55" s="20"/>
      <c r="BYR55" s="20"/>
      <c r="BYS55" s="20"/>
      <c r="BYT55" s="20"/>
      <c r="BYU55" s="20"/>
      <c r="BYV55" s="20"/>
      <c r="BYW55" s="20"/>
      <c r="BYX55" s="20"/>
      <c r="BYY55" s="20"/>
      <c r="BYZ55" s="20"/>
      <c r="BZA55" s="20"/>
      <c r="BZB55" s="20"/>
      <c r="BZC55" s="20"/>
      <c r="BZD55" s="20"/>
      <c r="BZE55" s="20"/>
      <c r="BZF55" s="20"/>
      <c r="BZG55" s="20"/>
      <c r="BZH55" s="20"/>
      <c r="BZI55" s="20"/>
      <c r="BZJ55" s="20"/>
      <c r="BZK55" s="20"/>
      <c r="BZL55" s="20"/>
      <c r="BZM55" s="20"/>
      <c r="BZN55" s="20"/>
      <c r="BZO55" s="20"/>
      <c r="BZP55" s="20"/>
      <c r="BZQ55" s="20"/>
      <c r="BZR55" s="20"/>
      <c r="BZS55" s="20"/>
      <c r="BZT55" s="20"/>
      <c r="BZU55" s="20"/>
      <c r="BZV55" s="20"/>
      <c r="BZW55" s="20"/>
      <c r="BZX55" s="20"/>
      <c r="BZY55" s="20"/>
      <c r="BZZ55" s="20"/>
      <c r="CAA55" s="20"/>
      <c r="CAB55" s="20"/>
      <c r="CAC55" s="20"/>
      <c r="CAD55" s="20"/>
      <c r="CAE55" s="20"/>
      <c r="CAF55" s="20"/>
      <c r="CAG55" s="20"/>
      <c r="CAH55" s="20"/>
      <c r="CAI55" s="20"/>
      <c r="CAJ55" s="20"/>
      <c r="CAK55" s="20"/>
      <c r="CAL55" s="20"/>
      <c r="CAM55" s="20"/>
      <c r="CAN55" s="20"/>
      <c r="CAO55" s="20"/>
      <c r="CAP55" s="20"/>
      <c r="CAQ55" s="20"/>
      <c r="CAR55" s="20"/>
      <c r="CAS55" s="20"/>
      <c r="CAT55" s="20"/>
      <c r="CAU55" s="20"/>
      <c r="CAV55" s="20"/>
      <c r="CAW55" s="20"/>
      <c r="CAX55" s="20"/>
      <c r="CAY55" s="20"/>
      <c r="CAZ55" s="20"/>
      <c r="CBA55" s="20"/>
      <c r="CBB55" s="20"/>
      <c r="CBC55" s="20"/>
      <c r="CBD55" s="20"/>
      <c r="CBE55" s="20"/>
      <c r="CBF55" s="20"/>
      <c r="CBG55" s="20"/>
      <c r="CBH55" s="20"/>
      <c r="CBI55" s="20"/>
      <c r="CBJ55" s="20"/>
      <c r="CBK55" s="20"/>
      <c r="CBL55" s="20"/>
      <c r="CBM55" s="20"/>
      <c r="CBN55" s="20"/>
      <c r="CBO55" s="20"/>
      <c r="CBP55" s="20"/>
      <c r="CBQ55" s="20"/>
      <c r="CBR55" s="20"/>
      <c r="CBS55" s="20"/>
      <c r="CBT55" s="20"/>
      <c r="CBU55" s="20"/>
      <c r="CBV55" s="20"/>
      <c r="CBW55" s="20"/>
      <c r="CBX55" s="20"/>
      <c r="CBY55" s="20"/>
      <c r="CBZ55" s="20"/>
      <c r="CCA55" s="20"/>
      <c r="CCB55" s="20"/>
      <c r="CCC55" s="20"/>
      <c r="CCD55" s="20"/>
      <c r="CCE55" s="20"/>
      <c r="CCF55" s="20"/>
      <c r="CCG55" s="20"/>
      <c r="CCH55" s="20"/>
      <c r="CCI55" s="20"/>
      <c r="CCJ55" s="20"/>
      <c r="CCK55" s="20"/>
      <c r="CCL55" s="20"/>
      <c r="CCM55" s="20"/>
      <c r="CCN55" s="20"/>
      <c r="CCO55" s="20"/>
      <c r="CCP55" s="20"/>
      <c r="CCQ55" s="20"/>
      <c r="CCR55" s="20"/>
      <c r="CCS55" s="20"/>
      <c r="CCT55" s="20"/>
      <c r="CCU55" s="20"/>
      <c r="CCV55" s="20"/>
      <c r="CCW55" s="20"/>
      <c r="CCX55" s="20"/>
      <c r="CCY55" s="20"/>
      <c r="CCZ55" s="20"/>
      <c r="CDA55" s="20"/>
      <c r="CDB55" s="20"/>
      <c r="CDC55" s="20"/>
      <c r="CDD55" s="20"/>
      <c r="CDE55" s="20"/>
      <c r="CDF55" s="20"/>
      <c r="CDG55" s="20"/>
      <c r="CDH55" s="20"/>
      <c r="CDI55" s="20"/>
      <c r="CDJ55" s="20"/>
      <c r="CDK55" s="20"/>
      <c r="CDL55" s="20"/>
      <c r="CDM55" s="20"/>
      <c r="CDN55" s="20"/>
      <c r="CDO55" s="20"/>
      <c r="CDP55" s="20"/>
      <c r="CDQ55" s="20"/>
      <c r="CDR55" s="20"/>
      <c r="CDS55" s="20"/>
      <c r="CDT55" s="20"/>
      <c r="CDU55" s="20"/>
      <c r="CDV55" s="20"/>
      <c r="CDW55" s="20"/>
      <c r="CDX55" s="20"/>
      <c r="CDY55" s="20"/>
      <c r="CDZ55" s="20"/>
      <c r="CEA55" s="20"/>
      <c r="CEB55" s="20"/>
      <c r="CEC55" s="20"/>
      <c r="CED55" s="20"/>
      <c r="CEE55" s="20"/>
      <c r="CEF55" s="20"/>
      <c r="CEG55" s="20"/>
      <c r="CEH55" s="20"/>
      <c r="CEI55" s="20"/>
      <c r="CEJ55" s="20"/>
      <c r="CEK55" s="20"/>
      <c r="CEL55" s="20"/>
      <c r="CEM55" s="20"/>
      <c r="CEN55" s="20"/>
      <c r="CEO55" s="20"/>
      <c r="CEP55" s="20"/>
      <c r="CEQ55" s="20"/>
      <c r="CER55" s="20"/>
      <c r="CES55" s="20"/>
      <c r="CET55" s="20"/>
      <c r="CEU55" s="20"/>
      <c r="CEV55" s="20"/>
      <c r="CEW55" s="20"/>
      <c r="CEX55" s="20"/>
      <c r="CEY55" s="20"/>
      <c r="CEZ55" s="20"/>
      <c r="CFA55" s="20"/>
      <c r="CFB55" s="20"/>
      <c r="CFC55" s="20"/>
      <c r="CFD55" s="20"/>
      <c r="CFE55" s="20"/>
      <c r="CFF55" s="20"/>
      <c r="CFG55" s="20"/>
      <c r="CFH55" s="20"/>
      <c r="CFI55" s="20"/>
      <c r="CFJ55" s="20"/>
      <c r="CFK55" s="20"/>
      <c r="CFL55" s="20"/>
      <c r="CFM55" s="20"/>
      <c r="CFN55" s="20"/>
      <c r="CFO55" s="20"/>
      <c r="CFP55" s="20"/>
      <c r="CFQ55" s="20"/>
      <c r="CFR55" s="20"/>
      <c r="CFS55" s="20"/>
      <c r="CFT55" s="20"/>
      <c r="CFU55" s="20"/>
      <c r="CFV55" s="20"/>
      <c r="CFW55" s="20"/>
      <c r="CFX55" s="20"/>
      <c r="CFY55" s="20"/>
      <c r="CFZ55" s="20"/>
      <c r="CGA55" s="20"/>
      <c r="CGB55" s="20"/>
      <c r="CGC55" s="20"/>
      <c r="CGD55" s="20"/>
      <c r="CGE55" s="20"/>
      <c r="CGF55" s="20"/>
      <c r="CGG55" s="20"/>
      <c r="CGH55" s="20"/>
      <c r="CGI55" s="20"/>
      <c r="CGJ55" s="20"/>
      <c r="CGK55" s="20"/>
      <c r="CGL55" s="20"/>
      <c r="CGM55" s="20"/>
      <c r="CGN55" s="20"/>
      <c r="CGO55" s="20"/>
      <c r="CGP55" s="20"/>
      <c r="CGQ55" s="20"/>
      <c r="CGR55" s="20"/>
      <c r="CGS55" s="20"/>
      <c r="CGT55" s="20"/>
      <c r="CGU55" s="20"/>
      <c r="CGV55" s="20"/>
      <c r="CGW55" s="20"/>
      <c r="CGX55" s="20"/>
      <c r="CGY55" s="20"/>
      <c r="CGZ55" s="20"/>
      <c r="CHA55" s="20"/>
      <c r="CHB55" s="20"/>
      <c r="CHC55" s="20"/>
      <c r="CHD55" s="20"/>
      <c r="CHE55" s="20"/>
      <c r="CHF55" s="20"/>
      <c r="CHG55" s="20"/>
      <c r="CHH55" s="20"/>
      <c r="CHI55" s="20"/>
      <c r="CHJ55" s="20"/>
      <c r="CHK55" s="20"/>
      <c r="CHL55" s="20"/>
      <c r="CHM55" s="20"/>
      <c r="CHN55" s="20"/>
      <c r="CHO55" s="20"/>
      <c r="CHP55" s="20"/>
      <c r="CHQ55" s="20"/>
      <c r="CHR55" s="20"/>
      <c r="CHS55" s="20"/>
      <c r="CHT55" s="20"/>
      <c r="CHU55" s="20"/>
      <c r="CHV55" s="20"/>
      <c r="CHW55" s="20"/>
      <c r="CHX55" s="20"/>
      <c r="CHY55" s="20"/>
      <c r="CHZ55" s="20"/>
      <c r="CIA55" s="20"/>
      <c r="CIB55" s="20"/>
      <c r="CIC55" s="20"/>
      <c r="CID55" s="20"/>
      <c r="CIE55" s="20"/>
      <c r="CIF55" s="20"/>
      <c r="CIG55" s="20"/>
      <c r="CIH55" s="20"/>
      <c r="CII55" s="20"/>
      <c r="CIJ55" s="20"/>
      <c r="CIK55" s="20"/>
      <c r="CIL55" s="20"/>
      <c r="CIM55" s="20"/>
      <c r="CIN55" s="20"/>
      <c r="CIO55" s="20"/>
      <c r="CIP55" s="20"/>
      <c r="CIQ55" s="20"/>
      <c r="CIR55" s="20"/>
      <c r="CIS55" s="20"/>
      <c r="CIT55" s="20"/>
      <c r="CIU55" s="20"/>
      <c r="CIV55" s="20"/>
      <c r="CIW55" s="20"/>
      <c r="CIX55" s="20"/>
      <c r="CIY55" s="20"/>
      <c r="CIZ55" s="20"/>
      <c r="CJA55" s="20"/>
      <c r="CJB55" s="20"/>
      <c r="CJC55" s="20"/>
      <c r="CJD55" s="20"/>
      <c r="CJE55" s="20"/>
      <c r="CJF55" s="20"/>
      <c r="CJG55" s="20"/>
      <c r="CJH55" s="20"/>
      <c r="CJI55" s="20"/>
      <c r="CJJ55" s="20"/>
      <c r="CJK55" s="20"/>
      <c r="CJL55" s="20"/>
      <c r="CJM55" s="20"/>
      <c r="CJN55" s="20"/>
      <c r="CJO55" s="20"/>
      <c r="CJP55" s="20"/>
      <c r="CJQ55" s="20"/>
      <c r="CJR55" s="20"/>
      <c r="CJS55" s="20"/>
      <c r="CJT55" s="20"/>
      <c r="CJU55" s="20"/>
      <c r="CJV55" s="20"/>
      <c r="CJW55" s="20"/>
      <c r="CJX55" s="20"/>
      <c r="CJY55" s="20"/>
      <c r="CJZ55" s="20"/>
      <c r="CKA55" s="20"/>
      <c r="CKB55" s="20"/>
      <c r="CKC55" s="20"/>
      <c r="CKD55" s="20"/>
      <c r="CKE55" s="20"/>
      <c r="CKF55" s="20"/>
      <c r="CKG55" s="20"/>
      <c r="CKH55" s="20"/>
      <c r="CKI55" s="20"/>
      <c r="CKJ55" s="20"/>
      <c r="CKK55" s="20"/>
      <c r="CKL55" s="20"/>
      <c r="CKM55" s="20"/>
      <c r="CKN55" s="20"/>
      <c r="CKO55" s="20"/>
      <c r="CKP55" s="20"/>
      <c r="CKQ55" s="20"/>
      <c r="CKR55" s="20"/>
      <c r="CKS55" s="20"/>
      <c r="CKT55" s="20"/>
      <c r="CKU55" s="20"/>
      <c r="CKV55" s="20"/>
      <c r="CKW55" s="20"/>
      <c r="CKX55" s="20"/>
      <c r="CKY55" s="20"/>
      <c r="CKZ55" s="20"/>
      <c r="CLA55" s="20"/>
      <c r="CLB55" s="20"/>
      <c r="CLC55" s="20"/>
      <c r="CLD55" s="20"/>
      <c r="CLE55" s="20"/>
      <c r="CLF55" s="20"/>
      <c r="CLG55" s="20"/>
      <c r="CLH55" s="20"/>
      <c r="CLI55" s="20"/>
      <c r="CLJ55" s="20"/>
      <c r="CLK55" s="20"/>
      <c r="CLL55" s="20"/>
      <c r="CLM55" s="20"/>
      <c r="CLN55" s="20"/>
      <c r="CLO55" s="20"/>
      <c r="CLP55" s="20"/>
      <c r="CLQ55" s="20"/>
      <c r="CLR55" s="20"/>
      <c r="CLS55" s="20"/>
      <c r="CLT55" s="20"/>
      <c r="CLU55" s="20"/>
      <c r="CLV55" s="20"/>
      <c r="CLW55" s="20"/>
      <c r="CLX55" s="20"/>
      <c r="CLY55" s="20"/>
      <c r="CLZ55" s="20"/>
      <c r="CMA55" s="20"/>
      <c r="CMB55" s="20"/>
      <c r="CMC55" s="20"/>
      <c r="CMD55" s="20"/>
      <c r="CME55" s="20"/>
      <c r="CMF55" s="20"/>
      <c r="CMG55" s="20"/>
      <c r="CMH55" s="20"/>
      <c r="CMI55" s="20"/>
      <c r="CMJ55" s="20"/>
      <c r="CMK55" s="20"/>
      <c r="CML55" s="20"/>
      <c r="CMM55" s="20"/>
      <c r="CMN55" s="20"/>
      <c r="CMO55" s="20"/>
      <c r="CMP55" s="20"/>
      <c r="CMQ55" s="20"/>
      <c r="CMR55" s="20"/>
      <c r="CMS55" s="20"/>
      <c r="CMT55" s="20"/>
      <c r="CMU55" s="20"/>
      <c r="CMV55" s="20"/>
      <c r="CMW55" s="20"/>
      <c r="CMX55" s="20"/>
      <c r="CMY55" s="20"/>
      <c r="CMZ55" s="20"/>
      <c r="CNA55" s="20"/>
      <c r="CNB55" s="20"/>
      <c r="CNC55" s="20"/>
      <c r="CND55" s="20"/>
      <c r="CNE55" s="20"/>
      <c r="CNF55" s="20"/>
      <c r="CNG55" s="20"/>
      <c r="CNH55" s="20"/>
      <c r="CNI55" s="20"/>
      <c r="CNJ55" s="20"/>
      <c r="CNK55" s="20"/>
      <c r="CNL55" s="20"/>
      <c r="CNM55" s="20"/>
      <c r="CNN55" s="20"/>
      <c r="CNO55" s="20"/>
      <c r="CNP55" s="20"/>
      <c r="CNQ55" s="20"/>
      <c r="CNR55" s="20"/>
      <c r="CNS55" s="20"/>
      <c r="CNT55" s="20"/>
      <c r="CNU55" s="20"/>
      <c r="CNV55" s="20"/>
      <c r="CNW55" s="20"/>
      <c r="CNX55" s="20"/>
      <c r="CNY55" s="20"/>
      <c r="CNZ55" s="20"/>
      <c r="COA55" s="20"/>
      <c r="COB55" s="20"/>
      <c r="COC55" s="20"/>
      <c r="COD55" s="20"/>
      <c r="COE55" s="20"/>
      <c r="COF55" s="20"/>
      <c r="COG55" s="20"/>
      <c r="COH55" s="20"/>
      <c r="COI55" s="20"/>
      <c r="COJ55" s="20"/>
      <c r="COK55" s="20"/>
      <c r="COL55" s="20"/>
      <c r="COM55" s="20"/>
      <c r="CON55" s="20"/>
      <c r="COO55" s="20"/>
      <c r="COP55" s="20"/>
      <c r="COQ55" s="20"/>
      <c r="COR55" s="20"/>
      <c r="COS55" s="20"/>
      <c r="COT55" s="20"/>
      <c r="COU55" s="20"/>
      <c r="COV55" s="20"/>
      <c r="COW55" s="20"/>
      <c r="COX55" s="20"/>
      <c r="COY55" s="20"/>
      <c r="COZ55" s="20"/>
      <c r="CPA55" s="20"/>
    </row>
    <row r="56" spans="1:10 1484:2445" ht="42.75" customHeight="1" thickBot="1">
      <c r="A56" s="29">
        <v>53</v>
      </c>
      <c r="B56" s="59" t="s">
        <v>106</v>
      </c>
      <c r="C56" s="46" t="s">
        <v>85</v>
      </c>
      <c r="D56" s="86" t="s">
        <v>129</v>
      </c>
      <c r="E56" s="81" t="s">
        <v>64</v>
      </c>
      <c r="F56" s="51" t="s">
        <v>138</v>
      </c>
      <c r="G56" s="33">
        <v>3658100000</v>
      </c>
      <c r="H56" s="33">
        <v>248743000</v>
      </c>
      <c r="I56" s="35" t="s">
        <v>225</v>
      </c>
      <c r="BOO56" s="20"/>
      <c r="BOP56" s="20"/>
      <c r="BOQ56" s="20"/>
      <c r="BOR56" s="20"/>
      <c r="BOS56" s="20"/>
      <c r="BOT56" s="20"/>
      <c r="BOU56" s="20"/>
      <c r="BOV56" s="20"/>
      <c r="BOW56" s="20"/>
      <c r="BOX56" s="20"/>
      <c r="BOY56" s="20"/>
      <c r="BOZ56" s="20"/>
      <c r="BPA56" s="20"/>
    </row>
    <row r="57" spans="1:10 1484:2445" s="19" customFormat="1" ht="46.5" customHeight="1" thickBot="1">
      <c r="A57" s="28">
        <v>54</v>
      </c>
      <c r="B57" s="59" t="s">
        <v>106</v>
      </c>
      <c r="C57" s="46" t="s">
        <v>120</v>
      </c>
      <c r="D57" s="86" t="s">
        <v>129</v>
      </c>
      <c r="E57" s="81">
        <v>277</v>
      </c>
      <c r="F57" s="51" t="s">
        <v>138</v>
      </c>
      <c r="G57" s="33">
        <v>3771800000</v>
      </c>
      <c r="H57" s="33">
        <v>252154000</v>
      </c>
      <c r="I57" s="35" t="s">
        <v>225</v>
      </c>
    </row>
    <row r="58" spans="1:10 1484:2445" ht="34.5" customHeight="1" thickBot="1">
      <c r="A58" s="29">
        <v>55</v>
      </c>
      <c r="B58" s="60" t="s">
        <v>107</v>
      </c>
      <c r="C58" s="46" t="s">
        <v>121</v>
      </c>
      <c r="D58" s="86" t="s">
        <v>129</v>
      </c>
      <c r="E58" s="81" t="s">
        <v>63</v>
      </c>
      <c r="F58" s="51" t="s">
        <v>138</v>
      </c>
      <c r="G58" s="33">
        <v>1977600000</v>
      </c>
      <c r="H58" s="33">
        <v>168380000</v>
      </c>
      <c r="I58" s="35" t="s">
        <v>225</v>
      </c>
    </row>
    <row r="59" spans="1:10 1484:2445" ht="41.25" customHeight="1" thickBot="1">
      <c r="A59" s="28">
        <v>56</v>
      </c>
      <c r="B59" s="59" t="s">
        <v>107</v>
      </c>
      <c r="C59" s="46" t="s">
        <v>122</v>
      </c>
      <c r="D59" s="86" t="s">
        <v>129</v>
      </c>
      <c r="E59" s="81" t="s">
        <v>62</v>
      </c>
      <c r="F59" s="51" t="s">
        <v>138</v>
      </c>
      <c r="G59" s="33">
        <v>944800000</v>
      </c>
      <c r="H59" s="33">
        <v>94480000</v>
      </c>
      <c r="I59" s="35" t="s">
        <v>225</v>
      </c>
    </row>
    <row r="60" spans="1:10 1484:2445" ht="75.75" customHeight="1" thickBot="1">
      <c r="A60" s="29">
        <v>57</v>
      </c>
      <c r="B60" s="59" t="s">
        <v>108</v>
      </c>
      <c r="C60" s="46" t="s">
        <v>123</v>
      </c>
      <c r="D60" s="86" t="s">
        <v>129</v>
      </c>
      <c r="E60" s="81" t="s">
        <v>66</v>
      </c>
      <c r="F60" s="51" t="s">
        <v>138</v>
      </c>
      <c r="G60" s="33">
        <v>596200000</v>
      </c>
      <c r="H60" s="33">
        <v>59620000</v>
      </c>
      <c r="I60" s="35" t="s">
        <v>226</v>
      </c>
    </row>
    <row r="61" spans="1:10 1484:2445" ht="42" customHeight="1" thickBot="1">
      <c r="A61" s="28">
        <v>58</v>
      </c>
      <c r="B61" s="59" t="s">
        <v>130</v>
      </c>
      <c r="C61" s="47">
        <v>3623</v>
      </c>
      <c r="D61" s="86" t="s">
        <v>131</v>
      </c>
      <c r="E61" s="81" t="s">
        <v>61</v>
      </c>
      <c r="F61" s="51" t="s">
        <v>138</v>
      </c>
      <c r="G61" s="33">
        <v>916900000</v>
      </c>
      <c r="H61" s="33">
        <v>91690000</v>
      </c>
      <c r="I61" s="35" t="s">
        <v>218</v>
      </c>
    </row>
    <row r="62" spans="1:10 1484:2445" ht="82.5" customHeight="1" thickBot="1">
      <c r="A62" s="29">
        <v>59</v>
      </c>
      <c r="B62" s="61" t="s">
        <v>106</v>
      </c>
      <c r="C62" s="48" t="s">
        <v>124</v>
      </c>
      <c r="D62" s="87" t="s">
        <v>222</v>
      </c>
      <c r="E62" s="82">
        <v>232</v>
      </c>
      <c r="F62" s="52" t="s">
        <v>138</v>
      </c>
      <c r="G62" s="33">
        <v>3781500000</v>
      </c>
      <c r="H62" s="33">
        <v>252445000</v>
      </c>
      <c r="I62" s="91" t="s">
        <v>177</v>
      </c>
    </row>
    <row r="63" spans="1:10 1484:2445" ht="42" customHeight="1" thickBot="1">
      <c r="A63" s="28">
        <v>60</v>
      </c>
      <c r="B63" s="62" t="s">
        <v>205</v>
      </c>
      <c r="C63" s="47">
        <v>6298</v>
      </c>
      <c r="D63" s="88" t="s">
        <v>206</v>
      </c>
      <c r="E63" s="83" t="s">
        <v>207</v>
      </c>
      <c r="F63" s="51" t="s">
        <v>138</v>
      </c>
      <c r="G63" s="33">
        <v>4014000000</v>
      </c>
      <c r="H63" s="33">
        <v>259420000</v>
      </c>
      <c r="I63" s="35" t="s">
        <v>223</v>
      </c>
    </row>
    <row r="64" spans="1:10 1484:2445" ht="38.25" customHeight="1" thickBot="1">
      <c r="A64" s="29">
        <v>61</v>
      </c>
      <c r="B64" s="62" t="s">
        <v>208</v>
      </c>
      <c r="C64" s="49" t="s">
        <v>217</v>
      </c>
      <c r="D64" s="89" t="s">
        <v>206</v>
      </c>
      <c r="E64" s="84" t="s">
        <v>209</v>
      </c>
      <c r="F64" s="53" t="s">
        <v>138</v>
      </c>
      <c r="G64" s="33">
        <v>4050800000</v>
      </c>
      <c r="H64" s="33">
        <v>260524000</v>
      </c>
      <c r="I64" s="35" t="s">
        <v>224</v>
      </c>
    </row>
    <row r="65" spans="1:9" ht="42.75" customHeight="1" thickBot="1">
      <c r="A65" s="28">
        <v>62</v>
      </c>
      <c r="B65" s="50" t="s">
        <v>210</v>
      </c>
      <c r="C65" s="50">
        <v>5420</v>
      </c>
      <c r="D65" s="90" t="s">
        <v>206</v>
      </c>
      <c r="E65" s="85">
        <v>79</v>
      </c>
      <c r="F65" s="54" t="s">
        <v>138</v>
      </c>
      <c r="G65" s="33">
        <v>1101400000</v>
      </c>
      <c r="H65" s="33">
        <v>110140000</v>
      </c>
      <c r="I65" s="35" t="s">
        <v>224</v>
      </c>
    </row>
    <row r="66" spans="1:9" ht="30" customHeight="1">
      <c r="A66" s="25"/>
      <c r="B66" s="26"/>
      <c r="C66" s="26"/>
      <c r="D66" s="26"/>
      <c r="E66" s="26"/>
      <c r="F66" s="27"/>
      <c r="G66" s="121">
        <f>SUM(G4:G65)</f>
        <v>156402900000</v>
      </c>
      <c r="H66" s="121">
        <f>SUM(H4:H65)</f>
        <v>8717499000</v>
      </c>
      <c r="I66" s="27"/>
    </row>
    <row r="67" spans="1:9" ht="15">
      <c r="A67" s="25"/>
      <c r="B67" s="26"/>
      <c r="C67" s="26"/>
      <c r="D67" s="26"/>
      <c r="E67" s="26"/>
      <c r="F67" s="27"/>
      <c r="G67" s="27"/>
      <c r="H67" s="27"/>
      <c r="I67" s="27"/>
    </row>
    <row r="68" spans="1:9" ht="15">
      <c r="A68" s="25"/>
      <c r="B68" s="26"/>
      <c r="C68" s="26"/>
      <c r="D68" s="26"/>
      <c r="E68" s="26"/>
      <c r="F68" s="27"/>
      <c r="G68" s="27"/>
      <c r="H68" s="27"/>
      <c r="I68" s="27"/>
    </row>
    <row r="69" spans="1:9" ht="15">
      <c r="A69" s="27"/>
      <c r="B69" s="26"/>
      <c r="C69" s="26"/>
      <c r="D69" s="26"/>
      <c r="E69" s="26"/>
      <c r="F69" s="27"/>
      <c r="G69" s="27"/>
      <c r="H69" s="27"/>
      <c r="I69" s="27"/>
    </row>
    <row r="70" spans="1:9" ht="15">
      <c r="A70" s="27"/>
      <c r="B70" s="26"/>
      <c r="C70" s="26"/>
      <c r="D70" s="26"/>
      <c r="E70" s="26"/>
      <c r="F70" s="27"/>
      <c r="G70" s="27"/>
      <c r="H70" s="27"/>
      <c r="I70" s="27"/>
    </row>
    <row r="71" spans="1:9" ht="15">
      <c r="A71" s="27"/>
      <c r="B71" s="26"/>
      <c r="C71" s="26"/>
      <c r="D71" s="26"/>
      <c r="E71" s="26"/>
      <c r="F71" s="27"/>
      <c r="G71" s="27"/>
      <c r="H71" s="27"/>
      <c r="I71" s="27"/>
    </row>
    <row r="72" spans="1:9" ht="15">
      <c r="A72" s="27"/>
      <c r="B72" s="26"/>
      <c r="C72" s="26"/>
      <c r="D72" s="26"/>
      <c r="E72" s="26"/>
      <c r="F72" s="27"/>
      <c r="G72" s="27"/>
      <c r="H72" s="27"/>
      <c r="I72" s="27"/>
    </row>
    <row r="73" spans="1:9" ht="15">
      <c r="A73" s="27"/>
      <c r="B73" s="26"/>
      <c r="C73" s="26"/>
      <c r="D73" s="26"/>
      <c r="E73" s="26"/>
      <c r="F73" s="27"/>
      <c r="G73" s="27"/>
      <c r="H73" s="27"/>
      <c r="I73" s="27"/>
    </row>
    <row r="74" spans="1:9" ht="15">
      <c r="A74" s="27"/>
      <c r="B74" s="26"/>
      <c r="C74" s="26"/>
      <c r="D74" s="26"/>
      <c r="E74" s="26"/>
      <c r="F74" s="27"/>
      <c r="G74" s="27"/>
      <c r="H74" s="27"/>
      <c r="I74" s="27"/>
    </row>
    <row r="75" spans="1:9" ht="15">
      <c r="A75" s="27"/>
      <c r="B75" s="26"/>
      <c r="C75" s="26"/>
      <c r="D75" s="26"/>
      <c r="E75" s="26"/>
      <c r="F75" s="27"/>
      <c r="G75" s="27"/>
      <c r="H75" s="27"/>
      <c r="I75" s="27"/>
    </row>
    <row r="76" spans="1:9" ht="15">
      <c r="A76" s="27"/>
      <c r="B76" s="26"/>
      <c r="C76" s="26"/>
      <c r="D76" s="26"/>
      <c r="E76" s="26"/>
      <c r="F76" s="27"/>
      <c r="G76" s="27"/>
      <c r="H76" s="27"/>
      <c r="I76" s="27"/>
    </row>
    <row r="77" spans="1:9" ht="15">
      <c r="A77" s="27"/>
      <c r="B77" s="26"/>
      <c r="C77" s="26"/>
      <c r="D77" s="26"/>
      <c r="E77" s="26"/>
      <c r="F77" s="27"/>
      <c r="G77" s="27"/>
      <c r="H77" s="27"/>
      <c r="I77" s="27"/>
    </row>
    <row r="78" spans="1:9" ht="15">
      <c r="A78" s="25"/>
      <c r="B78" s="26"/>
      <c r="C78" s="26"/>
      <c r="D78" s="26"/>
      <c r="E78" s="26"/>
      <c r="F78" s="27"/>
      <c r="G78" s="27"/>
      <c r="H78" s="27"/>
      <c r="I78" s="27"/>
    </row>
    <row r="79" spans="1:9" ht="15">
      <c r="A79" s="25"/>
      <c r="B79" s="26"/>
      <c r="C79" s="26"/>
      <c r="D79" s="26"/>
      <c r="E79" s="26"/>
      <c r="F79" s="27"/>
      <c r="G79" s="27"/>
      <c r="H79" s="27"/>
      <c r="I79" s="27"/>
    </row>
    <row r="80" spans="1:9" ht="15">
      <c r="A80" s="25"/>
      <c r="B80" s="26"/>
      <c r="C80" s="26"/>
      <c r="D80" s="26"/>
      <c r="E80" s="26"/>
      <c r="F80" s="27"/>
      <c r="G80" s="27"/>
      <c r="H80" s="27"/>
      <c r="I80" s="27"/>
    </row>
    <row r="81" spans="1:9" ht="15">
      <c r="A81" s="25"/>
      <c r="B81" s="26"/>
      <c r="C81" s="26"/>
      <c r="D81" s="26"/>
      <c r="E81" s="26"/>
      <c r="F81" s="27"/>
      <c r="G81" s="27"/>
      <c r="H81" s="27"/>
      <c r="I81" s="27"/>
    </row>
    <row r="82" spans="1:9" ht="15">
      <c r="A82" s="25"/>
      <c r="B82" s="26"/>
      <c r="C82" s="26"/>
      <c r="D82" s="26"/>
      <c r="E82" s="26"/>
      <c r="F82" s="27"/>
      <c r="G82" s="27"/>
      <c r="H82" s="27"/>
      <c r="I82" s="27"/>
    </row>
    <row r="83" spans="1:9" ht="15">
      <c r="A83" s="25"/>
      <c r="B83" s="26"/>
      <c r="C83" s="26"/>
      <c r="D83" s="26"/>
      <c r="E83" s="26"/>
      <c r="F83" s="27"/>
      <c r="G83" s="27"/>
      <c r="H83" s="27"/>
      <c r="I83" s="27"/>
    </row>
    <row r="84" spans="1:9" ht="15">
      <c r="A84" s="25"/>
      <c r="B84" s="26"/>
      <c r="C84" s="26"/>
      <c r="D84" s="26"/>
      <c r="E84" s="26"/>
      <c r="F84" s="27"/>
      <c r="G84" s="27"/>
      <c r="H84" s="27"/>
      <c r="I84" s="27"/>
    </row>
    <row r="85" spans="1:9" ht="15">
      <c r="A85" s="25"/>
      <c r="B85" s="26"/>
      <c r="C85" s="26"/>
      <c r="D85" s="26"/>
      <c r="E85" s="26"/>
      <c r="F85" s="27"/>
      <c r="G85" s="27"/>
      <c r="H85" s="27"/>
      <c r="I85" s="27"/>
    </row>
    <row r="86" spans="1:9" ht="15">
      <c r="A86" s="27"/>
      <c r="B86" s="26"/>
      <c r="C86" s="26"/>
      <c r="D86" s="26"/>
      <c r="E86" s="26"/>
      <c r="F86" s="27"/>
      <c r="G86" s="27"/>
      <c r="H86" s="27"/>
      <c r="I86" s="27"/>
    </row>
    <row r="87" spans="1:9" ht="15">
      <c r="A87" s="27"/>
      <c r="B87" s="26"/>
      <c r="C87" s="26"/>
      <c r="D87" s="26"/>
      <c r="E87" s="26"/>
      <c r="F87" s="27"/>
      <c r="G87" s="27"/>
      <c r="H87" s="27"/>
      <c r="I87" s="27"/>
    </row>
    <row r="88" spans="1:9" ht="15">
      <c r="A88" s="27"/>
      <c r="B88" s="26"/>
      <c r="C88" s="26"/>
      <c r="D88" s="26"/>
      <c r="E88" s="26"/>
      <c r="F88" s="27"/>
      <c r="G88" s="27"/>
      <c r="H88" s="27"/>
      <c r="I88" s="27"/>
    </row>
    <row r="89" spans="1:9" ht="15">
      <c r="A89" s="27"/>
      <c r="B89" s="26"/>
      <c r="C89" s="26"/>
      <c r="D89" s="26"/>
      <c r="E89" s="26"/>
      <c r="F89" s="27"/>
      <c r="G89" s="27"/>
      <c r="H89" s="27"/>
      <c r="I89" s="27"/>
    </row>
    <row r="90" spans="1:9" ht="15">
      <c r="A90" s="27"/>
      <c r="B90" s="26"/>
      <c r="C90" s="26"/>
      <c r="D90" s="26"/>
      <c r="E90" s="26"/>
      <c r="F90" s="27"/>
      <c r="G90" s="27"/>
      <c r="H90" s="27"/>
      <c r="I90" s="27"/>
    </row>
    <row r="91" spans="1:9" ht="15">
      <c r="A91" s="27"/>
      <c r="B91" s="26"/>
      <c r="C91" s="26"/>
      <c r="D91" s="26"/>
      <c r="E91" s="26"/>
      <c r="F91" s="27"/>
      <c r="G91" s="27"/>
      <c r="H91" s="27"/>
      <c r="I91" s="27"/>
    </row>
    <row r="92" spans="1:9" ht="15">
      <c r="A92" s="27"/>
      <c r="B92" s="26"/>
      <c r="C92" s="26"/>
      <c r="D92" s="26"/>
      <c r="E92" s="26"/>
      <c r="F92" s="27"/>
      <c r="G92" s="27"/>
      <c r="H92" s="27"/>
      <c r="I92" s="27"/>
    </row>
    <row r="93" spans="1:9" ht="15">
      <c r="A93" s="27"/>
      <c r="B93" s="26"/>
      <c r="C93" s="26"/>
      <c r="D93" s="26"/>
      <c r="E93" s="26"/>
      <c r="F93" s="27"/>
      <c r="G93" s="27"/>
      <c r="H93" s="27"/>
      <c r="I93" s="27"/>
    </row>
    <row r="94" spans="1:9" ht="15">
      <c r="A94" s="27"/>
      <c r="B94" s="26"/>
      <c r="C94" s="26"/>
      <c r="D94" s="26"/>
      <c r="E94" s="26"/>
      <c r="F94" s="27"/>
      <c r="G94" s="27"/>
      <c r="H94" s="27"/>
      <c r="I94" s="27"/>
    </row>
    <row r="95" spans="1:9" ht="15">
      <c r="A95" s="25"/>
      <c r="B95" s="26"/>
      <c r="C95" s="26"/>
      <c r="D95" s="26"/>
      <c r="E95" s="26"/>
      <c r="F95" s="27"/>
      <c r="G95" s="27"/>
      <c r="H95" s="27"/>
      <c r="I95" s="27"/>
    </row>
    <row r="96" spans="1:9" ht="15">
      <c r="A96" s="25"/>
      <c r="B96" s="26"/>
      <c r="C96" s="26"/>
      <c r="D96" s="26"/>
      <c r="E96" s="26"/>
      <c r="F96" s="27"/>
      <c r="G96" s="27"/>
      <c r="H96" s="27"/>
      <c r="I96" s="27"/>
    </row>
    <row r="97" spans="1:9" ht="15">
      <c r="A97" s="25"/>
      <c r="B97" s="26"/>
      <c r="C97" s="26"/>
      <c r="D97" s="26"/>
      <c r="E97" s="26"/>
      <c r="F97" s="27"/>
      <c r="G97" s="27"/>
      <c r="H97" s="27"/>
      <c r="I97" s="27"/>
    </row>
    <row r="98" spans="1:9" ht="15">
      <c r="A98" s="25"/>
      <c r="B98" s="26"/>
      <c r="C98" s="26"/>
      <c r="D98" s="26"/>
      <c r="E98" s="26"/>
      <c r="F98" s="27"/>
      <c r="G98" s="27"/>
      <c r="H98" s="27"/>
      <c r="I98" s="27"/>
    </row>
    <row r="99" spans="1:9" ht="15">
      <c r="A99" s="25"/>
      <c r="B99" s="26"/>
      <c r="C99" s="26"/>
      <c r="D99" s="26"/>
      <c r="E99" s="26"/>
      <c r="F99" s="27"/>
      <c r="G99" s="27"/>
      <c r="H99" s="27"/>
      <c r="I99" s="27"/>
    </row>
    <row r="100" spans="1:9" ht="15">
      <c r="A100" s="25"/>
      <c r="B100" s="26"/>
      <c r="C100" s="26"/>
      <c r="D100" s="26"/>
      <c r="E100" s="26"/>
      <c r="F100" s="27"/>
      <c r="G100" s="27"/>
      <c r="H100" s="27"/>
      <c r="I100" s="27"/>
    </row>
    <row r="101" spans="1:9" ht="15">
      <c r="A101" s="25"/>
      <c r="B101" s="1"/>
      <c r="C101" s="1"/>
      <c r="D101" s="1"/>
      <c r="E101" s="1"/>
      <c r="F101" s="1"/>
      <c r="G101" s="1"/>
      <c r="H101" s="1"/>
      <c r="I101" s="1"/>
    </row>
    <row r="102" spans="1:9" ht="15">
      <c r="A102" s="25"/>
      <c r="B102" s="1"/>
      <c r="C102" s="1"/>
      <c r="D102" s="1"/>
      <c r="E102" s="1"/>
      <c r="F102" s="1"/>
      <c r="G102" s="1"/>
      <c r="H102" s="1"/>
      <c r="I102" s="1"/>
    </row>
  </sheetData>
  <mergeCells count="9">
    <mergeCell ref="I2:I3"/>
    <mergeCell ref="D1:E1"/>
    <mergeCell ref="H2:H3"/>
    <mergeCell ref="E2:F2"/>
    <mergeCell ref="A2:A3"/>
    <mergeCell ref="B2:B3"/>
    <mergeCell ref="C2:C3"/>
    <mergeCell ref="D2:D3"/>
    <mergeCell ref="G2:G3"/>
  </mergeCells>
  <printOptions horizontalCentered="1" verticalCentered="1"/>
  <pageMargins left="0" right="0" top="0" bottom="0" header="0" footer="0"/>
  <pageSetup paperSize="9" scale="92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3"/>
  <sheetViews>
    <sheetView rightToLeft="1" topLeftCell="A19" zoomScale="93" zoomScaleNormal="93" workbookViewId="0">
      <selection activeCell="F2" sqref="F2:G3"/>
    </sheetView>
  </sheetViews>
  <sheetFormatPr defaultRowHeight="14.25"/>
  <cols>
    <col min="1" max="1" width="5.75" customWidth="1"/>
    <col min="2" max="2" width="6.75" customWidth="1"/>
    <col min="3" max="3" width="7" customWidth="1"/>
    <col min="4" max="4" width="12.75" customWidth="1"/>
    <col min="5" max="5" width="9.625" customWidth="1"/>
    <col min="7" max="7" width="10.375" customWidth="1"/>
    <col min="8" max="8" width="17.25" customWidth="1"/>
    <col min="9" max="9" width="13.875" customWidth="1"/>
    <col min="10" max="10" width="7.625" customWidth="1"/>
    <col min="11" max="11" width="16.5" customWidth="1"/>
    <col min="12" max="12" width="4.375" customWidth="1"/>
    <col min="13" max="13" width="4.625" customWidth="1"/>
    <col min="14" max="14" width="4.25" customWidth="1"/>
    <col min="15" max="15" width="4.875" customWidth="1"/>
    <col min="16" max="16" width="5.375" customWidth="1"/>
    <col min="17" max="17" width="14.625" customWidth="1"/>
  </cols>
  <sheetData>
    <row r="1" spans="1:17" ht="24.95" customHeight="1">
      <c r="A1" s="111" t="s">
        <v>87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33.950000000000003" customHeight="1">
      <c r="A2" s="110" t="s">
        <v>0</v>
      </c>
      <c r="B2" s="110" t="s">
        <v>1</v>
      </c>
      <c r="C2" s="110" t="s">
        <v>2</v>
      </c>
      <c r="D2" s="118" t="s">
        <v>9</v>
      </c>
      <c r="E2" s="118"/>
      <c r="F2" s="113" t="s">
        <v>12</v>
      </c>
      <c r="G2" s="114"/>
      <c r="H2" s="115" t="s">
        <v>3</v>
      </c>
      <c r="I2" s="115" t="s">
        <v>4</v>
      </c>
      <c r="J2" s="115" t="s">
        <v>5</v>
      </c>
      <c r="K2" s="115" t="s">
        <v>6</v>
      </c>
      <c r="L2" s="113" t="s">
        <v>15</v>
      </c>
      <c r="M2" s="114"/>
      <c r="N2" s="113" t="s">
        <v>18</v>
      </c>
      <c r="O2" s="117"/>
      <c r="P2" s="110" t="s">
        <v>7</v>
      </c>
      <c r="Q2" s="110"/>
    </row>
    <row r="3" spans="1:17" ht="45" customHeight="1">
      <c r="A3" s="110"/>
      <c r="B3" s="110"/>
      <c r="C3" s="110"/>
      <c r="D3" s="3" t="s">
        <v>10</v>
      </c>
      <c r="E3" s="3" t="s">
        <v>11</v>
      </c>
      <c r="F3" s="3" t="s">
        <v>13</v>
      </c>
      <c r="G3" s="3" t="s">
        <v>14</v>
      </c>
      <c r="H3" s="116"/>
      <c r="I3" s="116"/>
      <c r="J3" s="116"/>
      <c r="K3" s="116"/>
      <c r="L3" s="3" t="s">
        <v>16</v>
      </c>
      <c r="M3" s="3" t="s">
        <v>17</v>
      </c>
      <c r="N3" s="3" t="s">
        <v>16</v>
      </c>
      <c r="O3" s="4" t="s">
        <v>17</v>
      </c>
      <c r="P3" s="9" t="s">
        <v>19</v>
      </c>
      <c r="Q3" s="3" t="s">
        <v>20</v>
      </c>
    </row>
    <row r="4" spans="1:17" ht="27" customHeight="1">
      <c r="A4" s="2">
        <v>1</v>
      </c>
      <c r="B4" s="2" t="s">
        <v>8</v>
      </c>
      <c r="C4" s="2"/>
      <c r="D4" s="2" t="s">
        <v>21</v>
      </c>
      <c r="E4" s="15" t="s">
        <v>95</v>
      </c>
      <c r="F4" s="2"/>
      <c r="G4" s="2" t="s">
        <v>35</v>
      </c>
      <c r="H4" s="2" t="s">
        <v>47</v>
      </c>
      <c r="I4" s="2" t="s">
        <v>51</v>
      </c>
      <c r="J4" s="2" t="s">
        <v>71</v>
      </c>
      <c r="K4" s="2" t="s">
        <v>49</v>
      </c>
      <c r="L4" s="2"/>
      <c r="M4" s="2" t="s">
        <v>50</v>
      </c>
      <c r="N4" s="2"/>
      <c r="O4" s="2" t="s">
        <v>50</v>
      </c>
      <c r="P4" s="2"/>
      <c r="Q4" s="2" t="s">
        <v>50</v>
      </c>
    </row>
    <row r="5" spans="1:17" ht="21" customHeight="1">
      <c r="A5" s="2">
        <v>2</v>
      </c>
      <c r="B5" s="2" t="s">
        <v>8</v>
      </c>
      <c r="C5" s="2"/>
      <c r="D5" s="2" t="s">
        <v>22</v>
      </c>
      <c r="E5" s="2"/>
      <c r="F5" s="2"/>
      <c r="G5" s="2" t="s">
        <v>36</v>
      </c>
      <c r="H5" s="2" t="s">
        <v>47</v>
      </c>
      <c r="I5" s="2" t="s">
        <v>51</v>
      </c>
      <c r="J5" s="2" t="s">
        <v>71</v>
      </c>
      <c r="K5" s="2" t="s">
        <v>49</v>
      </c>
      <c r="L5" s="2"/>
      <c r="M5" s="2" t="s">
        <v>50</v>
      </c>
      <c r="N5" s="2"/>
      <c r="O5" s="2" t="s">
        <v>50</v>
      </c>
      <c r="P5" s="2"/>
      <c r="Q5" s="2" t="s">
        <v>50</v>
      </c>
    </row>
    <row r="6" spans="1:17" ht="21" customHeight="1">
      <c r="A6" s="2">
        <v>3</v>
      </c>
      <c r="B6" s="2" t="s">
        <v>8</v>
      </c>
      <c r="C6" s="2"/>
      <c r="D6" s="2" t="s">
        <v>23</v>
      </c>
      <c r="E6" s="2"/>
      <c r="F6" s="2"/>
      <c r="G6" s="2" t="s">
        <v>37</v>
      </c>
      <c r="H6" s="2" t="s">
        <v>47</v>
      </c>
      <c r="I6" s="2" t="s">
        <v>52</v>
      </c>
      <c r="J6" s="2" t="s">
        <v>71</v>
      </c>
      <c r="K6" s="2" t="s">
        <v>49</v>
      </c>
      <c r="L6" s="2"/>
      <c r="M6" s="2" t="s">
        <v>50</v>
      </c>
      <c r="N6" s="2"/>
      <c r="O6" s="2" t="s">
        <v>50</v>
      </c>
      <c r="P6" s="2"/>
      <c r="Q6" s="2" t="s">
        <v>50</v>
      </c>
    </row>
    <row r="7" spans="1:17" ht="21" customHeight="1">
      <c r="A7" s="2">
        <v>4</v>
      </c>
      <c r="B7" s="2" t="s">
        <v>8</v>
      </c>
      <c r="C7" s="2"/>
      <c r="D7" s="2" t="s">
        <v>24</v>
      </c>
      <c r="E7" s="2"/>
      <c r="F7" s="2"/>
      <c r="G7" s="2" t="s">
        <v>38</v>
      </c>
      <c r="H7" s="2" t="s">
        <v>47</v>
      </c>
      <c r="I7" s="2" t="s">
        <v>52</v>
      </c>
      <c r="J7" s="2" t="s">
        <v>71</v>
      </c>
      <c r="K7" s="2" t="s">
        <v>49</v>
      </c>
      <c r="L7" s="2"/>
      <c r="M7" s="2" t="s">
        <v>50</v>
      </c>
      <c r="N7" s="2"/>
      <c r="O7" s="2" t="s">
        <v>50</v>
      </c>
      <c r="P7" s="2"/>
      <c r="Q7" s="2" t="s">
        <v>50</v>
      </c>
    </row>
    <row r="8" spans="1:17" ht="21" customHeight="1">
      <c r="A8" s="2">
        <v>5</v>
      </c>
      <c r="B8" s="2" t="s">
        <v>8</v>
      </c>
      <c r="C8" s="2"/>
      <c r="D8" s="2" t="s">
        <v>25</v>
      </c>
      <c r="E8" s="2"/>
      <c r="F8" s="2"/>
      <c r="G8" s="2" t="s">
        <v>39</v>
      </c>
      <c r="H8" s="2" t="s">
        <v>47</v>
      </c>
      <c r="I8" s="2" t="s">
        <v>52</v>
      </c>
      <c r="J8" s="2" t="s">
        <v>71</v>
      </c>
      <c r="K8" s="2" t="s">
        <v>49</v>
      </c>
      <c r="L8" s="2"/>
      <c r="M8" s="2" t="s">
        <v>50</v>
      </c>
      <c r="N8" s="2"/>
      <c r="O8" s="2" t="s">
        <v>50</v>
      </c>
      <c r="P8" s="2"/>
      <c r="Q8" s="2" t="s">
        <v>50</v>
      </c>
    </row>
    <row r="9" spans="1:17" ht="21" customHeight="1">
      <c r="A9" s="2">
        <v>6</v>
      </c>
      <c r="B9" s="2" t="s">
        <v>8</v>
      </c>
      <c r="C9" s="2"/>
      <c r="D9" s="2" t="s">
        <v>26</v>
      </c>
      <c r="E9" s="2"/>
      <c r="F9" s="2"/>
      <c r="G9" s="2" t="s">
        <v>40</v>
      </c>
      <c r="H9" s="2" t="s">
        <v>47</v>
      </c>
      <c r="I9" s="2" t="s">
        <v>52</v>
      </c>
      <c r="J9" s="2" t="s">
        <v>71</v>
      </c>
      <c r="K9" s="2" t="s">
        <v>49</v>
      </c>
      <c r="L9" s="2"/>
      <c r="M9" s="2" t="s">
        <v>50</v>
      </c>
      <c r="N9" s="2"/>
      <c r="O9" s="2" t="s">
        <v>50</v>
      </c>
      <c r="P9" s="2"/>
      <c r="Q9" s="2" t="s">
        <v>50</v>
      </c>
    </row>
    <row r="10" spans="1:17" ht="21" customHeight="1">
      <c r="A10" s="2">
        <v>7</v>
      </c>
      <c r="B10" s="2" t="s">
        <v>8</v>
      </c>
      <c r="C10" s="2"/>
      <c r="D10" s="2" t="s">
        <v>27</v>
      </c>
      <c r="E10" s="2"/>
      <c r="F10" s="2"/>
      <c r="G10" s="2" t="s">
        <v>41</v>
      </c>
      <c r="H10" s="2" t="s">
        <v>47</v>
      </c>
      <c r="I10" s="2" t="s">
        <v>52</v>
      </c>
      <c r="J10" s="2" t="s">
        <v>71</v>
      </c>
      <c r="K10" s="2" t="s">
        <v>49</v>
      </c>
      <c r="L10" s="2"/>
      <c r="M10" s="2" t="s">
        <v>50</v>
      </c>
      <c r="N10" s="2"/>
      <c r="O10" s="2" t="s">
        <v>50</v>
      </c>
      <c r="P10" s="2"/>
      <c r="Q10" s="2" t="s">
        <v>50</v>
      </c>
    </row>
    <row r="11" spans="1:17" ht="21" customHeight="1">
      <c r="A11" s="2">
        <v>8</v>
      </c>
      <c r="B11" s="2" t="s">
        <v>8</v>
      </c>
      <c r="C11" s="2"/>
      <c r="D11" s="2" t="s">
        <v>28</v>
      </c>
      <c r="E11" s="2"/>
      <c r="F11" s="2"/>
      <c r="G11" s="2" t="s">
        <v>42</v>
      </c>
      <c r="H11" s="2" t="s">
        <v>47</v>
      </c>
      <c r="I11" s="2" t="s">
        <v>52</v>
      </c>
      <c r="J11" s="2" t="s">
        <v>71</v>
      </c>
      <c r="K11" s="2" t="s">
        <v>49</v>
      </c>
      <c r="L11" s="2"/>
      <c r="M11" s="2" t="s">
        <v>50</v>
      </c>
      <c r="N11" s="2"/>
      <c r="O11" s="2" t="s">
        <v>50</v>
      </c>
      <c r="P11" s="2"/>
      <c r="Q11" s="2" t="s">
        <v>50</v>
      </c>
    </row>
    <row r="12" spans="1:17" ht="21" customHeight="1">
      <c r="A12" s="2">
        <v>9</v>
      </c>
      <c r="B12" s="2" t="s">
        <v>8</v>
      </c>
      <c r="C12" s="2"/>
      <c r="D12" s="2" t="s">
        <v>29</v>
      </c>
      <c r="E12" s="2"/>
      <c r="F12" s="2"/>
      <c r="G12" s="2" t="s">
        <v>43</v>
      </c>
      <c r="H12" s="2" t="s">
        <v>47</v>
      </c>
      <c r="I12" s="2" t="s">
        <v>52</v>
      </c>
      <c r="J12" s="2" t="s">
        <v>71</v>
      </c>
      <c r="K12" s="2" t="s">
        <v>49</v>
      </c>
      <c r="L12" s="2"/>
      <c r="M12" s="2" t="s">
        <v>50</v>
      </c>
      <c r="N12" s="2"/>
      <c r="O12" s="2" t="s">
        <v>50</v>
      </c>
      <c r="P12" s="2"/>
      <c r="Q12" s="2" t="s">
        <v>50</v>
      </c>
    </row>
    <row r="13" spans="1:17" ht="21" customHeight="1">
      <c r="A13" s="2">
        <v>10</v>
      </c>
      <c r="B13" s="2" t="s">
        <v>8</v>
      </c>
      <c r="C13" s="2"/>
      <c r="D13" s="2" t="s">
        <v>30</v>
      </c>
      <c r="E13" s="2"/>
      <c r="F13" s="2"/>
      <c r="G13" s="2" t="s">
        <v>44</v>
      </c>
      <c r="H13" s="2" t="s">
        <v>47</v>
      </c>
      <c r="I13" s="2" t="s">
        <v>52</v>
      </c>
      <c r="J13" s="2" t="s">
        <v>71</v>
      </c>
      <c r="K13" s="2" t="s">
        <v>49</v>
      </c>
      <c r="L13" s="2"/>
      <c r="M13" s="2" t="s">
        <v>50</v>
      </c>
      <c r="N13" s="2"/>
      <c r="O13" s="2" t="s">
        <v>50</v>
      </c>
      <c r="P13" s="2"/>
      <c r="Q13" s="2" t="s">
        <v>50</v>
      </c>
    </row>
    <row r="14" spans="1:17" ht="21" customHeight="1">
      <c r="A14" s="2">
        <v>11</v>
      </c>
      <c r="B14" s="2" t="s">
        <v>8</v>
      </c>
      <c r="C14" s="2"/>
      <c r="D14" s="2" t="s">
        <v>31</v>
      </c>
      <c r="E14" s="2"/>
      <c r="F14" s="2"/>
      <c r="G14" s="2" t="s">
        <v>45</v>
      </c>
      <c r="H14" s="2" t="s">
        <v>47</v>
      </c>
      <c r="I14" s="2" t="s">
        <v>52</v>
      </c>
      <c r="J14" s="2" t="s">
        <v>71</v>
      </c>
      <c r="K14" s="2" t="s">
        <v>49</v>
      </c>
      <c r="L14" s="2"/>
      <c r="M14" s="2" t="s">
        <v>50</v>
      </c>
      <c r="N14" s="2"/>
      <c r="O14" s="2" t="s">
        <v>50</v>
      </c>
      <c r="P14" s="2"/>
      <c r="Q14" s="2" t="s">
        <v>50</v>
      </c>
    </row>
    <row r="15" spans="1:17" ht="21" customHeight="1">
      <c r="A15" s="2">
        <v>12</v>
      </c>
      <c r="B15" s="2" t="s">
        <v>8</v>
      </c>
      <c r="C15" s="2"/>
      <c r="D15" s="2" t="s">
        <v>32</v>
      </c>
      <c r="E15" s="2"/>
      <c r="F15" s="2"/>
      <c r="G15" s="2" t="s">
        <v>45</v>
      </c>
      <c r="H15" s="2" t="s">
        <v>47</v>
      </c>
      <c r="I15" s="2" t="s">
        <v>52</v>
      </c>
      <c r="J15" s="2" t="s">
        <v>71</v>
      </c>
      <c r="K15" s="2" t="s">
        <v>49</v>
      </c>
      <c r="L15" s="2"/>
      <c r="M15" s="2" t="s">
        <v>50</v>
      </c>
      <c r="N15" s="2"/>
      <c r="O15" s="2" t="s">
        <v>50</v>
      </c>
      <c r="P15" s="2"/>
      <c r="Q15" s="2" t="s">
        <v>50</v>
      </c>
    </row>
    <row r="16" spans="1:17" ht="21" customHeight="1">
      <c r="A16" s="2">
        <v>13</v>
      </c>
      <c r="B16" s="2" t="s">
        <v>8</v>
      </c>
      <c r="C16" s="2"/>
      <c r="D16" s="2" t="s">
        <v>33</v>
      </c>
      <c r="E16" s="2"/>
      <c r="F16" s="2"/>
      <c r="G16" s="2" t="s">
        <v>45</v>
      </c>
      <c r="H16" s="2" t="s">
        <v>47</v>
      </c>
      <c r="I16" s="2" t="s">
        <v>52</v>
      </c>
      <c r="J16" s="2" t="s">
        <v>71</v>
      </c>
      <c r="K16" s="2" t="s">
        <v>49</v>
      </c>
      <c r="L16" s="2"/>
      <c r="M16" s="2" t="s">
        <v>50</v>
      </c>
      <c r="N16" s="2"/>
      <c r="O16" s="2" t="s">
        <v>50</v>
      </c>
      <c r="P16" s="2"/>
      <c r="Q16" s="2" t="s">
        <v>50</v>
      </c>
    </row>
    <row r="17" spans="1:17" ht="21" customHeight="1">
      <c r="A17" s="2">
        <v>14</v>
      </c>
      <c r="B17" s="2" t="s">
        <v>8</v>
      </c>
      <c r="C17" s="2"/>
      <c r="D17" s="2" t="s">
        <v>34</v>
      </c>
      <c r="E17" s="2"/>
      <c r="F17" s="2"/>
      <c r="G17" s="2" t="s">
        <v>46</v>
      </c>
      <c r="H17" s="2" t="s">
        <v>47</v>
      </c>
      <c r="I17" s="2" t="s">
        <v>52</v>
      </c>
      <c r="J17" s="2" t="s">
        <v>71</v>
      </c>
      <c r="K17" s="2" t="s">
        <v>49</v>
      </c>
      <c r="L17" s="2"/>
      <c r="M17" s="2" t="s">
        <v>50</v>
      </c>
      <c r="N17" s="2"/>
      <c r="O17" s="2" t="s">
        <v>50</v>
      </c>
      <c r="P17" s="2"/>
      <c r="Q17" s="2" t="s">
        <v>50</v>
      </c>
    </row>
    <row r="18" spans="1:17" ht="21" customHeight="1">
      <c r="A18" s="2">
        <v>15</v>
      </c>
      <c r="B18" s="2" t="s">
        <v>8</v>
      </c>
      <c r="C18" s="2"/>
      <c r="D18" s="2"/>
      <c r="E18" s="2" t="s">
        <v>53</v>
      </c>
      <c r="F18" s="2">
        <v>114</v>
      </c>
      <c r="G18" s="2"/>
      <c r="H18" s="2" t="s">
        <v>56</v>
      </c>
      <c r="I18" s="2" t="s">
        <v>54</v>
      </c>
      <c r="J18" s="2" t="s">
        <v>71</v>
      </c>
      <c r="K18" s="8" t="s">
        <v>94</v>
      </c>
      <c r="L18" s="2"/>
      <c r="M18" s="2" t="s">
        <v>50</v>
      </c>
      <c r="N18" s="2"/>
      <c r="O18" s="2" t="s">
        <v>50</v>
      </c>
      <c r="P18" s="2"/>
      <c r="Q18" s="2" t="s">
        <v>50</v>
      </c>
    </row>
    <row r="19" spans="1:17" ht="21" customHeight="1">
      <c r="A19" s="2">
        <v>16</v>
      </c>
      <c r="B19" s="2" t="s">
        <v>8</v>
      </c>
      <c r="C19" s="2"/>
      <c r="D19" s="2"/>
      <c r="E19" s="2" t="s">
        <v>84</v>
      </c>
      <c r="F19" s="2" t="s">
        <v>65</v>
      </c>
      <c r="G19" s="2"/>
      <c r="H19" s="2" t="s">
        <v>55</v>
      </c>
      <c r="I19" s="2" t="s">
        <v>54</v>
      </c>
      <c r="J19" s="2" t="s">
        <v>71</v>
      </c>
      <c r="K19" s="8" t="s">
        <v>80</v>
      </c>
      <c r="L19" s="2"/>
      <c r="M19" s="2" t="s">
        <v>50</v>
      </c>
      <c r="N19" s="2"/>
      <c r="O19" s="2" t="s">
        <v>50</v>
      </c>
      <c r="P19" s="2" t="s">
        <v>50</v>
      </c>
      <c r="Q19" s="2"/>
    </row>
    <row r="20" spans="1:17" ht="21" customHeight="1">
      <c r="A20" s="2">
        <v>17</v>
      </c>
      <c r="B20" s="2" t="s">
        <v>8</v>
      </c>
      <c r="C20" s="2"/>
      <c r="D20" s="2"/>
      <c r="E20" s="2">
        <v>1724</v>
      </c>
      <c r="F20" s="2">
        <v>440</v>
      </c>
      <c r="G20" s="2"/>
      <c r="H20" s="2" t="s">
        <v>55</v>
      </c>
      <c r="I20" s="2" t="s">
        <v>54</v>
      </c>
      <c r="J20" s="2" t="s">
        <v>71</v>
      </c>
      <c r="K20" s="8" t="s">
        <v>80</v>
      </c>
      <c r="L20" s="2"/>
      <c r="M20" s="2" t="s">
        <v>50</v>
      </c>
      <c r="N20" s="2"/>
      <c r="O20" s="2" t="s">
        <v>50</v>
      </c>
      <c r="P20" s="2" t="s">
        <v>50</v>
      </c>
      <c r="Q20" s="2"/>
    </row>
    <row r="21" spans="1:17" ht="21" customHeight="1">
      <c r="A21" s="2">
        <v>18</v>
      </c>
      <c r="B21" s="2" t="s">
        <v>8</v>
      </c>
      <c r="C21" s="2"/>
      <c r="D21" s="2"/>
      <c r="E21" s="2" t="s">
        <v>85</v>
      </c>
      <c r="F21" s="2" t="s">
        <v>64</v>
      </c>
      <c r="G21" s="2"/>
      <c r="H21" s="2" t="s">
        <v>55</v>
      </c>
      <c r="I21" s="2" t="s">
        <v>54</v>
      </c>
      <c r="J21" s="2" t="s">
        <v>71</v>
      </c>
      <c r="K21" s="8" t="s">
        <v>80</v>
      </c>
      <c r="L21" s="2"/>
      <c r="M21" s="2" t="s">
        <v>50</v>
      </c>
      <c r="N21" s="2"/>
      <c r="O21" s="2" t="s">
        <v>50</v>
      </c>
      <c r="P21" s="2" t="s">
        <v>50</v>
      </c>
      <c r="Q21" s="2"/>
    </row>
    <row r="22" spans="1:17" ht="21" customHeight="1">
      <c r="A22" s="2">
        <v>19</v>
      </c>
      <c r="B22" s="2" t="s">
        <v>8</v>
      </c>
      <c r="C22" s="2"/>
      <c r="D22" s="2"/>
      <c r="E22" s="2">
        <v>1755</v>
      </c>
      <c r="F22" s="2">
        <v>277</v>
      </c>
      <c r="G22" s="2"/>
      <c r="H22" s="2" t="s">
        <v>55</v>
      </c>
      <c r="I22" s="2" t="s">
        <v>54</v>
      </c>
      <c r="J22" s="2" t="s">
        <v>71</v>
      </c>
      <c r="K22" s="8" t="s">
        <v>81</v>
      </c>
      <c r="L22" s="2"/>
      <c r="M22" s="2" t="s">
        <v>50</v>
      </c>
      <c r="N22" s="2"/>
      <c r="O22" s="2" t="s">
        <v>50</v>
      </c>
      <c r="P22" s="2"/>
      <c r="Q22" s="2" t="s">
        <v>50</v>
      </c>
    </row>
    <row r="23" spans="1:17" ht="21" customHeight="1">
      <c r="A23" s="2">
        <v>20</v>
      </c>
      <c r="B23" s="2" t="s">
        <v>8</v>
      </c>
      <c r="C23" s="2"/>
      <c r="D23" s="2"/>
      <c r="E23" s="2">
        <v>1655</v>
      </c>
      <c r="F23" s="2" t="s">
        <v>63</v>
      </c>
      <c r="G23" s="2"/>
      <c r="H23" s="2" t="s">
        <v>55</v>
      </c>
      <c r="I23" s="2" t="s">
        <v>54</v>
      </c>
      <c r="J23" s="2" t="s">
        <v>71</v>
      </c>
      <c r="K23" s="8" t="s">
        <v>80</v>
      </c>
      <c r="L23" s="2"/>
      <c r="M23" s="2" t="s">
        <v>50</v>
      </c>
      <c r="N23" s="2"/>
      <c r="O23" s="2" t="s">
        <v>50</v>
      </c>
      <c r="P23" s="2"/>
      <c r="Q23" s="2" t="s">
        <v>50</v>
      </c>
    </row>
    <row r="25" spans="1:17" ht="22.5">
      <c r="A25" s="111" t="s">
        <v>88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</row>
    <row r="26" spans="1:17" ht="22.5">
      <c r="A26" s="115" t="s">
        <v>0</v>
      </c>
      <c r="B26" s="115" t="s">
        <v>1</v>
      </c>
      <c r="C26" s="115" t="s">
        <v>2</v>
      </c>
      <c r="D26" s="113" t="s">
        <v>9</v>
      </c>
      <c r="E26" s="114"/>
      <c r="F26" s="113" t="s">
        <v>12</v>
      </c>
      <c r="G26" s="114"/>
      <c r="H26" s="115" t="s">
        <v>3</v>
      </c>
      <c r="I26" s="115" t="s">
        <v>4</v>
      </c>
      <c r="J26" s="115" t="s">
        <v>5</v>
      </c>
      <c r="K26" s="115" t="s">
        <v>6</v>
      </c>
      <c r="L26" s="113" t="s">
        <v>15</v>
      </c>
      <c r="M26" s="114"/>
      <c r="N26" s="113" t="s">
        <v>18</v>
      </c>
      <c r="O26" s="114"/>
      <c r="P26" s="119" t="s">
        <v>7</v>
      </c>
      <c r="Q26" s="120"/>
    </row>
    <row r="27" spans="1:17" ht="45">
      <c r="A27" s="116"/>
      <c r="B27" s="116"/>
      <c r="C27" s="116"/>
      <c r="D27" s="3" t="s">
        <v>10</v>
      </c>
      <c r="E27" s="3" t="s">
        <v>11</v>
      </c>
      <c r="F27" s="3" t="s">
        <v>13</v>
      </c>
      <c r="G27" s="3" t="s">
        <v>14</v>
      </c>
      <c r="H27" s="116"/>
      <c r="I27" s="116"/>
      <c r="J27" s="116"/>
      <c r="K27" s="116"/>
      <c r="L27" s="3" t="s">
        <v>16</v>
      </c>
      <c r="M27" s="3" t="s">
        <v>17</v>
      </c>
      <c r="N27" s="3" t="s">
        <v>16</v>
      </c>
      <c r="O27" s="4" t="s">
        <v>17</v>
      </c>
      <c r="P27" s="3" t="s">
        <v>19</v>
      </c>
      <c r="Q27" s="3" t="s">
        <v>20</v>
      </c>
    </row>
    <row r="28" spans="1:17" ht="22.5">
      <c r="A28" s="2">
        <v>21</v>
      </c>
      <c r="B28" s="2" t="s">
        <v>8</v>
      </c>
      <c r="C28" s="2"/>
      <c r="D28" s="2"/>
      <c r="E28" s="2">
        <v>1647</v>
      </c>
      <c r="F28" s="2" t="s">
        <v>62</v>
      </c>
      <c r="G28" s="2"/>
      <c r="H28" s="2" t="s">
        <v>55</v>
      </c>
      <c r="I28" s="2" t="s">
        <v>54</v>
      </c>
      <c r="J28" s="2" t="s">
        <v>71</v>
      </c>
      <c r="K28" s="5" t="s">
        <v>72</v>
      </c>
      <c r="L28" s="2"/>
      <c r="M28" s="2" t="s">
        <v>50</v>
      </c>
      <c r="N28" s="2"/>
      <c r="O28" s="2" t="s">
        <v>50</v>
      </c>
      <c r="P28" s="2"/>
      <c r="Q28" s="2" t="s">
        <v>50</v>
      </c>
    </row>
    <row r="29" spans="1:17" ht="22.5">
      <c r="A29" s="2">
        <v>22</v>
      </c>
      <c r="B29" s="2" t="s">
        <v>8</v>
      </c>
      <c r="C29" s="2"/>
      <c r="D29" s="2"/>
      <c r="E29" s="8" t="s">
        <v>92</v>
      </c>
      <c r="F29" s="2" t="s">
        <v>66</v>
      </c>
      <c r="G29" s="2"/>
      <c r="H29" s="2" t="s">
        <v>55</v>
      </c>
      <c r="I29" s="2" t="s">
        <v>54</v>
      </c>
      <c r="J29" s="2" t="s">
        <v>71</v>
      </c>
      <c r="K29" s="5" t="s">
        <v>73</v>
      </c>
      <c r="L29" s="2"/>
      <c r="M29" s="2" t="s">
        <v>50</v>
      </c>
      <c r="N29" s="2"/>
      <c r="O29" s="2" t="s">
        <v>50</v>
      </c>
      <c r="P29" s="2"/>
      <c r="Q29" s="2" t="s">
        <v>50</v>
      </c>
    </row>
    <row r="30" spans="1:17" ht="22.5" customHeight="1">
      <c r="A30" s="2">
        <v>23</v>
      </c>
      <c r="B30" s="2" t="s">
        <v>8</v>
      </c>
      <c r="C30" s="2"/>
      <c r="D30" s="2" t="s">
        <v>57</v>
      </c>
      <c r="E30" s="5" t="s">
        <v>86</v>
      </c>
      <c r="F30" s="2"/>
      <c r="G30" s="5" t="s">
        <v>67</v>
      </c>
      <c r="H30" s="2" t="s">
        <v>55</v>
      </c>
      <c r="I30" s="2" t="s">
        <v>83</v>
      </c>
      <c r="J30" s="2" t="s">
        <v>71</v>
      </c>
      <c r="K30" s="5" t="s">
        <v>74</v>
      </c>
      <c r="L30" s="2"/>
      <c r="M30" s="2" t="s">
        <v>50</v>
      </c>
      <c r="N30" s="2"/>
      <c r="O30" s="2" t="s">
        <v>50</v>
      </c>
      <c r="P30" s="2"/>
      <c r="Q30" s="2" t="s">
        <v>50</v>
      </c>
    </row>
    <row r="31" spans="1:17" ht="22.5" customHeight="1">
      <c r="A31" s="2">
        <v>24</v>
      </c>
      <c r="B31" s="2" t="s">
        <v>8</v>
      </c>
      <c r="C31" s="2"/>
      <c r="D31" s="2"/>
      <c r="E31" s="2">
        <v>6323</v>
      </c>
      <c r="F31" s="2" t="s">
        <v>61</v>
      </c>
      <c r="G31" s="2"/>
      <c r="H31" s="2" t="s">
        <v>82</v>
      </c>
      <c r="I31" s="2" t="s">
        <v>54</v>
      </c>
      <c r="J31" s="2" t="s">
        <v>71</v>
      </c>
      <c r="K31" s="5" t="s">
        <v>75</v>
      </c>
      <c r="L31" s="2"/>
      <c r="M31" s="2" t="s">
        <v>50</v>
      </c>
      <c r="N31" s="2"/>
      <c r="O31" s="2" t="s">
        <v>50</v>
      </c>
      <c r="P31" s="2" t="s">
        <v>50</v>
      </c>
      <c r="Q31" s="2"/>
    </row>
    <row r="32" spans="1:17" ht="22.5">
      <c r="A32" s="2">
        <v>25</v>
      </c>
      <c r="B32" s="2" t="s">
        <v>8</v>
      </c>
      <c r="C32" s="2"/>
      <c r="D32" s="2"/>
      <c r="E32" s="2">
        <v>5430</v>
      </c>
      <c r="F32" s="2" t="s">
        <v>60</v>
      </c>
      <c r="G32" s="5" t="s">
        <v>67</v>
      </c>
      <c r="H32" s="2" t="s">
        <v>68</v>
      </c>
      <c r="I32" s="2" t="s">
        <v>54</v>
      </c>
      <c r="J32" s="2" t="s">
        <v>71</v>
      </c>
      <c r="K32" s="5" t="s">
        <v>76</v>
      </c>
      <c r="L32" s="2"/>
      <c r="M32" s="2" t="s">
        <v>50</v>
      </c>
      <c r="N32" s="2"/>
      <c r="O32" s="2" t="s">
        <v>50</v>
      </c>
      <c r="P32" s="2"/>
      <c r="Q32" s="5"/>
    </row>
    <row r="33" spans="1:17" ht="22.5">
      <c r="A33" s="2">
        <v>26</v>
      </c>
      <c r="B33" s="2" t="s">
        <v>8</v>
      </c>
      <c r="C33" s="2"/>
      <c r="D33" s="2"/>
      <c r="E33" s="2" t="s">
        <v>58</v>
      </c>
      <c r="F33" s="2">
        <v>115</v>
      </c>
      <c r="G33" s="5" t="s">
        <v>67</v>
      </c>
      <c r="H33" s="2" t="s">
        <v>70</v>
      </c>
      <c r="I33" s="2" t="s">
        <v>54</v>
      </c>
      <c r="J33" s="2" t="s">
        <v>71</v>
      </c>
      <c r="K33" s="5" t="s">
        <v>77</v>
      </c>
      <c r="L33" s="2"/>
      <c r="M33" s="2" t="s">
        <v>50</v>
      </c>
      <c r="N33" s="2"/>
      <c r="O33" s="2" t="s">
        <v>50</v>
      </c>
      <c r="P33" s="2"/>
      <c r="Q33" s="5"/>
    </row>
    <row r="34" spans="1:17" ht="22.5">
      <c r="A34" s="2">
        <v>27</v>
      </c>
      <c r="B34" s="2" t="s">
        <v>8</v>
      </c>
      <c r="C34" s="2"/>
      <c r="D34" s="2"/>
      <c r="E34" s="2">
        <v>6298</v>
      </c>
      <c r="F34" s="2">
        <v>82</v>
      </c>
      <c r="G34" s="5" t="s">
        <v>67</v>
      </c>
      <c r="H34" s="2" t="s">
        <v>69</v>
      </c>
      <c r="I34" s="2" t="s">
        <v>54</v>
      </c>
      <c r="J34" s="2" t="s">
        <v>71</v>
      </c>
      <c r="K34" s="5" t="s">
        <v>77</v>
      </c>
      <c r="L34" s="2"/>
      <c r="M34" s="2" t="s">
        <v>50</v>
      </c>
      <c r="N34" s="2"/>
      <c r="O34" s="2" t="s">
        <v>50</v>
      </c>
      <c r="P34" s="2"/>
      <c r="Q34" s="5"/>
    </row>
    <row r="35" spans="1:17" ht="22.5">
      <c r="A35" s="2">
        <v>28</v>
      </c>
      <c r="B35" s="2" t="s">
        <v>8</v>
      </c>
      <c r="C35" s="2"/>
      <c r="D35" s="2" t="s">
        <v>59</v>
      </c>
      <c r="E35" s="2"/>
      <c r="F35" s="2"/>
      <c r="G35" s="2">
        <v>5025</v>
      </c>
      <c r="H35" s="2" t="s">
        <v>47</v>
      </c>
      <c r="I35" s="2" t="s">
        <v>48</v>
      </c>
      <c r="J35" s="2" t="s">
        <v>71</v>
      </c>
      <c r="K35" s="5" t="s">
        <v>78</v>
      </c>
      <c r="L35" s="2"/>
      <c r="M35" s="2" t="s">
        <v>50</v>
      </c>
      <c r="N35" s="2"/>
      <c r="O35" s="2" t="s">
        <v>50</v>
      </c>
      <c r="P35" s="2"/>
      <c r="Q35" s="8" t="s">
        <v>67</v>
      </c>
    </row>
    <row r="36" spans="1:17" ht="22.5">
      <c r="A36" s="2"/>
    </row>
    <row r="38" spans="1:17" ht="22.5">
      <c r="B38" s="1"/>
      <c r="C38" s="1"/>
      <c r="D38" s="1"/>
      <c r="E38" s="1"/>
      <c r="F38" s="1"/>
      <c r="G38" s="1"/>
      <c r="H38" s="11"/>
      <c r="I38" s="1"/>
      <c r="J38" s="10"/>
      <c r="K38" s="1"/>
    </row>
    <row r="39" spans="1:17" ht="22.5">
      <c r="A39" s="6" t="s">
        <v>90</v>
      </c>
      <c r="B39" s="12" t="s">
        <v>91</v>
      </c>
      <c r="C39" s="12"/>
      <c r="D39" s="12"/>
      <c r="E39" s="12"/>
      <c r="F39" s="12"/>
      <c r="G39" s="12"/>
      <c r="H39" s="12"/>
      <c r="I39" s="12"/>
      <c r="J39" s="12"/>
      <c r="K39" s="12"/>
      <c r="L39" s="13"/>
      <c r="M39" s="13"/>
      <c r="N39" s="13"/>
      <c r="O39" s="1"/>
      <c r="P39" s="1"/>
      <c r="Q39" s="1"/>
    </row>
    <row r="40" spans="1:17" ht="20.25">
      <c r="A40" s="7"/>
      <c r="B40" s="14" t="s">
        <v>93</v>
      </c>
    </row>
    <row r="41" spans="1:17" ht="20.25">
      <c r="A41" s="7" t="s">
        <v>89</v>
      </c>
    </row>
    <row r="43" spans="1:17">
      <c r="A43" t="s">
        <v>79</v>
      </c>
    </row>
  </sheetData>
  <mergeCells count="26">
    <mergeCell ref="A25:Q25"/>
    <mergeCell ref="A26:A27"/>
    <mergeCell ref="B26:B27"/>
    <mergeCell ref="C26:C27"/>
    <mergeCell ref="D26:E26"/>
    <mergeCell ref="F26:G26"/>
    <mergeCell ref="H26:H27"/>
    <mergeCell ref="I26:I27"/>
    <mergeCell ref="J26:J27"/>
    <mergeCell ref="K26:K27"/>
    <mergeCell ref="L26:M26"/>
    <mergeCell ref="N26:O26"/>
    <mergeCell ref="P26:Q26"/>
    <mergeCell ref="P2:Q2"/>
    <mergeCell ref="A1:Q1"/>
    <mergeCell ref="L2:M2"/>
    <mergeCell ref="K2:K3"/>
    <mergeCell ref="J2:J3"/>
    <mergeCell ref="I2:I3"/>
    <mergeCell ref="H2:H3"/>
    <mergeCell ref="N2:O2"/>
    <mergeCell ref="A2:A3"/>
    <mergeCell ref="B2:B3"/>
    <mergeCell ref="C2:C3"/>
    <mergeCell ref="D2:E2"/>
    <mergeCell ref="F2:G2"/>
  </mergeCells>
  <pageMargins left="0.11" right="0.19685039370078741" top="0.59055118110236227" bottom="1.7716535433070868" header="0.31496062992125984" footer="0.35433070866141736"/>
  <pageSetup paperSize="9" scale="85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2015-09-20T05:16:01Z</dcterms:modified>
</cp:coreProperties>
</file>